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330"/>
  <workbookPr codeName="ThisWorkbook"/>
  <mc:AlternateContent xmlns:mc="http://schemas.openxmlformats.org/markup-compatibility/2006">
    <mc:Choice Requires="x15">
      <x15ac:absPath xmlns:x15ac="http://schemas.microsoft.com/office/spreadsheetml/2010/11/ac" url="O:\2020\2020350\89230\400-Engineering\Roadway\EngData\"/>
    </mc:Choice>
  </mc:AlternateContent>
  <xr:revisionPtr revIDLastSave="0" documentId="13_ncr:1_{547F9894-0433-42FA-A7C3-234CF17CD500}" xr6:coauthVersionLast="47" xr6:coauthVersionMax="47" xr10:uidLastSave="{00000000-0000-0000-0000-000000000000}"/>
  <bookViews>
    <workbookView xWindow="-120" yWindow="-120" windowWidth="29040" windowHeight="15840" tabRatio="706" xr2:uid="{00000000-000D-0000-FFFF-FFFF00000000}"/>
  </bookViews>
  <sheets>
    <sheet name="Pavement Calculations Sheet 1" sheetId="82" r:id="rId1"/>
  </sheets>
  <definedNames>
    <definedName name="_xlnm._FilterDatabase" localSheetId="0" hidden="1">'Pavement Calculations Sheet 1'!$A$5:$N$138</definedName>
    <definedName name="_xlnm.Print_Area" localSheetId="0">'Pavement Calculations Sheet 1'!$A$1:$N$121</definedName>
    <definedName name="SheetBorder">"Group 9"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47" i="82" l="1"/>
  <c r="G46" i="82"/>
  <c r="G44" i="82"/>
  <c r="G43" i="82"/>
  <c r="D41" i="82"/>
  <c r="F41" i="82" s="1"/>
  <c r="K41" i="82" s="1"/>
  <c r="D40" i="82"/>
  <c r="F40" i="82" s="1"/>
  <c r="H40" i="82" s="1"/>
  <c r="D39" i="82"/>
  <c r="F39" i="82" s="1"/>
  <c r="L39" i="82" s="1"/>
  <c r="D37" i="82"/>
  <c r="F37" i="82" s="1"/>
  <c r="K37" i="82" s="1"/>
  <c r="D36" i="82"/>
  <c r="F36" i="82" s="1"/>
  <c r="H36" i="82" s="1"/>
  <c r="D35" i="82"/>
  <c r="F35" i="82" s="1"/>
  <c r="L35" i="82" s="1"/>
  <c r="D33" i="82"/>
  <c r="F33" i="82" s="1"/>
  <c r="K33" i="82" s="1"/>
  <c r="D32" i="82"/>
  <c r="F32" i="82" s="1"/>
  <c r="H32" i="82" s="1"/>
  <c r="D31" i="82"/>
  <c r="F31" i="82" s="1"/>
  <c r="L31" i="82" s="1"/>
  <c r="D29" i="82"/>
  <c r="F29" i="82" s="1"/>
  <c r="K29" i="82" s="1"/>
  <c r="D28" i="82"/>
  <c r="F28" i="82" s="1"/>
  <c r="H28" i="82" s="1"/>
  <c r="D27" i="82"/>
  <c r="F27" i="82" s="1"/>
  <c r="L27" i="82" s="1"/>
  <c r="D25" i="82"/>
  <c r="F25" i="82" s="1"/>
  <c r="K25" i="82" s="1"/>
  <c r="D24" i="82"/>
  <c r="F24" i="82" s="1"/>
  <c r="H24" i="82" s="1"/>
  <c r="D23" i="82"/>
  <c r="F23" i="82" s="1"/>
  <c r="L23" i="82" s="1"/>
  <c r="D21" i="82"/>
  <c r="F21" i="82" s="1"/>
  <c r="K21" i="82" s="1"/>
  <c r="D20" i="82"/>
  <c r="F20" i="82" s="1"/>
  <c r="H20" i="82" s="1"/>
  <c r="D19" i="82"/>
  <c r="F19" i="82" s="1"/>
  <c r="L19" i="82" s="1"/>
  <c r="D17" i="82"/>
  <c r="F17" i="82" s="1"/>
  <c r="K17" i="82" s="1"/>
  <c r="D16" i="82"/>
  <c r="F16" i="82" s="1"/>
  <c r="H16" i="82" s="1"/>
  <c r="D15" i="82"/>
  <c r="F15" i="82" s="1"/>
  <c r="L15" i="82" s="1"/>
  <c r="D12" i="82"/>
  <c r="F12" i="82" s="1"/>
  <c r="H12" i="82" s="1"/>
  <c r="D13" i="82"/>
  <c r="F13" i="82" s="1"/>
  <c r="K13" i="82" s="1"/>
  <c r="G49" i="82" l="1"/>
  <c r="G51" i="82" s="1"/>
  <c r="J39" i="82"/>
  <c r="N39" i="82"/>
  <c r="M39" i="82"/>
  <c r="J35" i="82"/>
  <c r="M35" i="82"/>
  <c r="N35" i="82"/>
  <c r="J31" i="82"/>
  <c r="M31" i="82"/>
  <c r="N31" i="82"/>
  <c r="J27" i="82"/>
  <c r="M27" i="82"/>
  <c r="N27" i="82"/>
  <c r="J23" i="82"/>
  <c r="N23" i="82"/>
  <c r="M23" i="82"/>
  <c r="J19" i="82"/>
  <c r="N19" i="82"/>
  <c r="M19" i="82"/>
  <c r="J15" i="82"/>
  <c r="N15" i="82"/>
  <c r="M15" i="82"/>
  <c r="I49" i="82"/>
  <c r="I51" i="82" s="1"/>
  <c r="D11" i="82" l="1"/>
  <c r="F11" i="82" s="1"/>
  <c r="L11" i="82" s="1"/>
  <c r="J11" i="82" l="1"/>
  <c r="N11" i="82"/>
  <c r="M11" i="82"/>
  <c r="L49" i="82"/>
  <c r="L51" i="82" s="1"/>
  <c r="K49" i="82"/>
  <c r="K51" i="82" s="1"/>
  <c r="H49" i="82"/>
  <c r="H51" i="82" s="1"/>
  <c r="J49" i="82" l="1"/>
  <c r="J51" i="82" s="1"/>
  <c r="M49" i="82" l="1"/>
  <c r="M51" i="82" s="1"/>
  <c r="N49" i="82" l="1"/>
  <c r="N51" i="82" s="1"/>
</calcChain>
</file>

<file path=xl/sharedStrings.xml><?xml version="1.0" encoding="utf-8"?>
<sst xmlns="http://schemas.openxmlformats.org/spreadsheetml/2006/main" count="65" uniqueCount="30">
  <si>
    <t>FT</t>
  </si>
  <si>
    <t>SIDE</t>
  </si>
  <si>
    <t>STATION</t>
  </si>
  <si>
    <t>TO</t>
  </si>
  <si>
    <t>SUBGRADE COMPACTION</t>
  </si>
  <si>
    <t>FROM</t>
  </si>
  <si>
    <t>AVEAGE WIDTH (W)</t>
  </si>
  <si>
    <t>LENGTH (L)</t>
  </si>
  <si>
    <t>SURFACE AREA (A) = LxW</t>
  </si>
  <si>
    <t>GAL</t>
  </si>
  <si>
    <t>FULL DEPTH PAVEMENT SAWING</t>
  </si>
  <si>
    <t>SY</t>
  </si>
  <si>
    <t>CY</t>
  </si>
  <si>
    <t>CADD AREA</t>
  </si>
  <si>
    <t>OFFICE CALCULATIONS</t>
  </si>
  <si>
    <t xml:space="preserve">SUB-TOTALS </t>
  </si>
  <si>
    <t>SF</t>
  </si>
  <si>
    <t>TOTALS CARRIED TO GENERAL SUMMARY</t>
  </si>
  <si>
    <t>RT.</t>
  </si>
  <si>
    <t>LT.</t>
  </si>
  <si>
    <t>LAK-306-4.33</t>
  </si>
  <si>
    <t>PID# 89230</t>
  </si>
  <si>
    <t>S.R. 306</t>
  </si>
  <si>
    <t>8" ASPHALT CONCRETE BASE, PG64-22, (449)</t>
  </si>
  <si>
    <t>6" AGGREGATE BASE</t>
  </si>
  <si>
    <t>TACK COAT @ 0.055 GAL/SY</t>
  </si>
  <si>
    <t>1 1/4" ASPHALT CONCRETE SURFACE COURSE, TYPE 1 (449), PG64-22</t>
  </si>
  <si>
    <t>1 3/4" ASPHALT CONCRETE INTERMEDIATE COURSE, TYPE 2, (449)</t>
  </si>
  <si>
    <t>SHEET 1 OF 1</t>
  </si>
  <si>
    <t>PAVEMENT REMOVED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</si>
</sst>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&quot;$&quot;#,##0\ ;\(&quot;$&quot;#,##0\)"/>
    <numFmt numFmtId="166" formatCode="m/d"/>
    <numFmt numFmtId="167" formatCode="##\+##.00"/>
  </numFmts>
  <fonts count="15" x14ac:knownFonts="1">
    <font>
      <sz val="10"/>
      <name val="Arial"/>
    </font>
    <font>
      <sz val="10"/>
      <name val="Arial"/>
      <family val="2"/>
    </font>
    <font>
      <sz val="10"/>
      <name val="Tahoma"/>
      <family val="2"/>
    </font>
    <font>
      <b/>
      <sz val="12"/>
      <name val="Tahoma"/>
      <family val="2"/>
    </font>
    <font>
      <sz val="12"/>
      <name val="Tahoma"/>
      <family val="2"/>
    </font>
    <font>
      <sz val="10"/>
      <color indexed="10"/>
      <name val="Tahoma"/>
      <family val="2"/>
    </font>
    <font>
      <b/>
      <sz val="14"/>
      <name val="Tahoma"/>
      <family val="2"/>
    </font>
    <font>
      <b/>
      <sz val="10"/>
      <name val="Tahoma"/>
      <family val="2"/>
    </font>
    <font>
      <b/>
      <sz val="11"/>
      <name val="Tahoma"/>
      <family val="2"/>
    </font>
    <font>
      <sz val="11"/>
      <name val="Tahoma"/>
      <family val="2"/>
    </font>
    <font>
      <sz val="11"/>
      <name val="Arial"/>
      <family val="2"/>
    </font>
    <font>
      <b/>
      <sz val="10"/>
      <name val="Arial"/>
      <family val="2"/>
    </font>
    <font>
      <sz val="11"/>
      <color rgb="FFFF0000"/>
      <name val="Tahoma"/>
      <family val="2"/>
    </font>
    <font>
      <sz val="11"/>
      <color rgb="FF00B050"/>
      <name val="Tahoma"/>
      <family val="2"/>
    </font>
    <font>
      <sz val="11"/>
      <color rgb="FF00B0F0"/>
      <name val="Tahoma"/>
      <family val="2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7">
    <xf numFmtId="0" fontId="0" fillId="0" borderId="0"/>
    <xf numFmtId="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" fontId="1" fillId="0" borderId="0" applyFont="0" applyFill="0" applyBorder="0" applyAlignment="0" applyProtection="0"/>
    <xf numFmtId="0" fontId="1" fillId="0" borderId="0"/>
    <xf numFmtId="0" fontId="1" fillId="0" borderId="0"/>
  </cellStyleXfs>
  <cellXfs count="73">
    <xf numFmtId="0" fontId="0" fillId="0" borderId="0" xfId="0"/>
    <xf numFmtId="0" fontId="5" fillId="0" borderId="0" xfId="0" applyFont="1" applyAlignment="1">
      <alignment horizontal="center" vertical="center"/>
    </xf>
    <xf numFmtId="0" fontId="5" fillId="0" borderId="0" xfId="0" applyFont="1"/>
    <xf numFmtId="2" fontId="5" fillId="0" borderId="0" xfId="0" applyNumberFormat="1" applyFont="1" applyAlignment="1">
      <alignment horizontal="center" vertical="center"/>
    </xf>
    <xf numFmtId="0" fontId="4" fillId="0" borderId="0" xfId="0" applyFont="1"/>
    <xf numFmtId="0" fontId="7" fillId="0" borderId="0" xfId="0" applyFont="1" applyAlignment="1">
      <alignment wrapText="1"/>
    </xf>
    <xf numFmtId="0" fontId="3" fillId="0" borderId="0" xfId="0" applyFont="1"/>
    <xf numFmtId="0" fontId="2" fillId="0" borderId="0" xfId="0" applyFont="1"/>
    <xf numFmtId="2" fontId="2" fillId="0" borderId="0" xfId="0" applyNumberFormat="1" applyFont="1"/>
    <xf numFmtId="0" fontId="9" fillId="0" borderId="5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5" xfId="0" applyFont="1" applyBorder="1" applyAlignment="1">
      <alignment vertical="center" textRotation="90" wrapText="1"/>
    </xf>
    <xf numFmtId="2" fontId="9" fillId="0" borderId="10" xfId="0" applyNumberFormat="1" applyFont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167" fontId="9" fillId="0" borderId="12" xfId="0" applyNumberFormat="1" applyFont="1" applyBorder="1" applyAlignment="1">
      <alignment horizontal="center" vertical="center"/>
    </xf>
    <xf numFmtId="167" fontId="9" fillId="0" borderId="16" xfId="0" applyNumberFormat="1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1" fontId="8" fillId="0" borderId="0" xfId="0" applyNumberFormat="1" applyFont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2" fontId="9" fillId="0" borderId="4" xfId="0" applyNumberFormat="1" applyFont="1" applyBorder="1" applyAlignment="1">
      <alignment horizontal="center" vertical="center"/>
    </xf>
    <xf numFmtId="167" fontId="9" fillId="0" borderId="0" xfId="0" applyNumberFormat="1" applyFont="1" applyAlignment="1">
      <alignment horizontal="center" vertical="center"/>
    </xf>
    <xf numFmtId="2" fontId="9" fillId="0" borderId="0" xfId="0" applyNumberFormat="1" applyFont="1" applyAlignment="1">
      <alignment horizontal="center" vertical="center"/>
    </xf>
    <xf numFmtId="2" fontId="14" fillId="0" borderId="0" xfId="0" applyNumberFormat="1" applyFont="1" applyAlignment="1">
      <alignment horizontal="center" vertical="center"/>
    </xf>
    <xf numFmtId="2" fontId="12" fillId="0" borderId="0" xfId="0" applyNumberFormat="1" applyFont="1" applyAlignment="1">
      <alignment horizontal="center" vertical="center"/>
    </xf>
    <xf numFmtId="2" fontId="13" fillId="0" borderId="0" xfId="0" applyNumberFormat="1" applyFont="1" applyAlignment="1">
      <alignment horizontal="center" vertical="center"/>
    </xf>
    <xf numFmtId="2" fontId="9" fillId="0" borderId="17" xfId="0" applyNumberFormat="1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2" fontId="9" fillId="0" borderId="3" xfId="0" applyNumberFormat="1" applyFont="1" applyBorder="1" applyAlignment="1">
      <alignment horizontal="center" vertical="center"/>
    </xf>
    <xf numFmtId="0" fontId="5" fillId="0" borderId="20" xfId="0" applyFont="1" applyBorder="1"/>
    <xf numFmtId="0" fontId="9" fillId="0" borderId="4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1" xfId="0" applyFont="1" applyBorder="1" applyAlignment="1">
      <alignment horizontal="center" vertical="center" textRotation="90" wrapText="1"/>
    </xf>
    <xf numFmtId="0" fontId="9" fillId="0" borderId="11" xfId="0" applyFont="1" applyBorder="1" applyAlignment="1">
      <alignment horizontal="center" vertical="center" textRotation="90" wrapText="1"/>
    </xf>
    <xf numFmtId="0" fontId="0" fillId="0" borderId="11" xfId="0" applyBorder="1" applyAlignment="1">
      <alignment horizontal="center" vertical="center" wrapText="1"/>
    </xf>
    <xf numFmtId="2" fontId="9" fillId="0" borderId="1" xfId="0" applyNumberFormat="1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8" fillId="0" borderId="8" xfId="0" quotePrefix="1" applyFont="1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textRotation="90"/>
    </xf>
    <xf numFmtId="0" fontId="8" fillId="0" borderId="2" xfId="0" applyFont="1" applyBorder="1" applyAlignment="1">
      <alignment horizontal="center" vertical="center" textRotation="90"/>
    </xf>
    <xf numFmtId="0" fontId="8" fillId="0" borderId="8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textRotation="90" wrapText="1"/>
    </xf>
    <xf numFmtId="0" fontId="8" fillId="0" borderId="2" xfId="0" applyFont="1" applyBorder="1" applyAlignment="1">
      <alignment horizontal="center" vertical="center" textRotation="90" wrapText="1"/>
    </xf>
    <xf numFmtId="167" fontId="8" fillId="0" borderId="8" xfId="0" quotePrefix="1" applyNumberFormat="1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2" fontId="9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0" xfId="0" applyFont="1" applyAlignment="1">
      <alignment horizontal="center" vertical="center"/>
    </xf>
    <xf numFmtId="1" fontId="8" fillId="0" borderId="1" xfId="0" applyNumberFormat="1" applyFont="1" applyBorder="1" applyAlignment="1">
      <alignment horizontal="center" vertical="center"/>
    </xf>
    <xf numFmtId="1" fontId="8" fillId="0" borderId="11" xfId="0" applyNumberFormat="1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0" fillId="0" borderId="14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2" fontId="9" fillId="0" borderId="17" xfId="0" applyNumberFormat="1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2" fontId="9" fillId="0" borderId="18" xfId="0" applyNumberFormat="1" applyFont="1" applyBorder="1" applyAlignment="1">
      <alignment horizontal="center" vertical="center"/>
    </xf>
  </cellXfs>
  <cellStyles count="7">
    <cellStyle name="Comma0" xfId="1" xr:uid="{00000000-0005-0000-0000-000000000000}"/>
    <cellStyle name="Currency0" xfId="2" xr:uid="{00000000-0005-0000-0000-000001000000}"/>
    <cellStyle name="Date" xfId="3" xr:uid="{00000000-0005-0000-0000-000002000000}"/>
    <cellStyle name="Fixed" xfId="4" xr:uid="{00000000-0005-0000-0000-000003000000}"/>
    <cellStyle name="Normal" xfId="0" builtinId="0"/>
    <cellStyle name="Normal 2" xfId="5" xr:uid="{00000000-0005-0000-0000-000005000000}"/>
    <cellStyle name="Normal 3" xfId="6" xr:uid="{00000000-0005-0000-0000-00000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14"/>
  <sheetViews>
    <sheetView tabSelected="1" zoomScale="80" zoomScaleNormal="80" zoomScaleSheetLayoutView="25" workbookViewId="0"/>
  </sheetViews>
  <sheetFormatPr defaultColWidth="8.85546875" defaultRowHeight="12.75" x14ac:dyDescent="0.2"/>
  <cols>
    <col min="1" max="2" width="12.7109375" style="7" customWidth="1"/>
    <col min="3" max="3" width="9.7109375" style="7" customWidth="1"/>
    <col min="4" max="4" width="10.7109375" style="7" customWidth="1"/>
    <col min="5" max="5" width="8.7109375" style="7" customWidth="1"/>
    <col min="6" max="7" width="12" style="7" customWidth="1"/>
    <col min="8" max="8" width="11.7109375" style="7" customWidth="1"/>
    <col min="9" max="12" width="9.7109375" style="7" customWidth="1"/>
    <col min="13" max="13" width="12.7109375" style="7" customWidth="1"/>
    <col min="14" max="14" width="9.7109375" style="7" customWidth="1"/>
    <col min="15" max="16384" width="8.85546875" style="7"/>
  </cols>
  <sheetData>
    <row r="1" spans="1:14" s="2" customFormat="1" ht="12.75" customHeight="1" x14ac:dyDescent="0.2">
      <c r="A1" s="14" t="s">
        <v>20</v>
      </c>
      <c r="B1" s="15"/>
      <c r="C1" s="1"/>
      <c r="D1" s="1"/>
      <c r="E1" s="1"/>
    </row>
    <row r="2" spans="1:14" s="2" customFormat="1" ht="12.75" customHeight="1" x14ac:dyDescent="0.2">
      <c r="A2" s="14" t="s">
        <v>21</v>
      </c>
      <c r="B2" s="3"/>
      <c r="C2" s="1"/>
      <c r="D2" s="1"/>
      <c r="E2" s="1"/>
    </row>
    <row r="3" spans="1:14" s="2" customFormat="1" ht="12.75" customHeight="1" x14ac:dyDescent="0.2">
      <c r="A3" s="14" t="s">
        <v>14</v>
      </c>
      <c r="B3" s="3"/>
      <c r="C3" s="1"/>
      <c r="D3" s="1"/>
      <c r="E3" s="1"/>
    </row>
    <row r="4" spans="1:14" s="2" customFormat="1" ht="12.75" customHeight="1" x14ac:dyDescent="0.2">
      <c r="A4" s="14" t="s">
        <v>28</v>
      </c>
      <c r="B4" s="1"/>
      <c r="C4" s="1"/>
      <c r="D4" s="1"/>
      <c r="E4" s="1"/>
      <c r="K4" s="37"/>
    </row>
    <row r="5" spans="1:14" s="4" customFormat="1" ht="12" customHeight="1" x14ac:dyDescent="0.2">
      <c r="A5" s="51" t="s">
        <v>2</v>
      </c>
      <c r="B5" s="52"/>
      <c r="C5" s="57" t="s">
        <v>1</v>
      </c>
      <c r="D5" s="49" t="s">
        <v>7</v>
      </c>
      <c r="E5" s="49" t="s">
        <v>6</v>
      </c>
      <c r="F5" s="49" t="s">
        <v>8</v>
      </c>
      <c r="G5" s="18">
        <v>202</v>
      </c>
      <c r="H5" s="18">
        <v>204</v>
      </c>
      <c r="I5" s="18">
        <v>252</v>
      </c>
      <c r="J5" s="18">
        <v>301</v>
      </c>
      <c r="K5" s="18">
        <v>304</v>
      </c>
      <c r="L5" s="18">
        <v>407</v>
      </c>
      <c r="M5" s="18">
        <v>441</v>
      </c>
      <c r="N5" s="18">
        <v>441</v>
      </c>
    </row>
    <row r="6" spans="1:14" s="4" customFormat="1" ht="39" customHeight="1" x14ac:dyDescent="0.2">
      <c r="A6" s="53"/>
      <c r="B6" s="54"/>
      <c r="C6" s="58"/>
      <c r="D6" s="50"/>
      <c r="E6" s="50"/>
      <c r="F6" s="50"/>
      <c r="G6" s="40" t="s">
        <v>29</v>
      </c>
      <c r="H6" s="40" t="s">
        <v>4</v>
      </c>
      <c r="I6" s="40" t="s">
        <v>10</v>
      </c>
      <c r="J6" s="40" t="s">
        <v>23</v>
      </c>
      <c r="K6" s="40" t="s">
        <v>24</v>
      </c>
      <c r="L6" s="40" t="s">
        <v>25</v>
      </c>
      <c r="M6" s="40" t="s">
        <v>26</v>
      </c>
      <c r="N6" s="40" t="s">
        <v>27</v>
      </c>
    </row>
    <row r="7" spans="1:14" s="5" customFormat="1" ht="132.6" customHeight="1" thickBot="1" x14ac:dyDescent="0.25">
      <c r="A7" s="55"/>
      <c r="B7" s="56"/>
      <c r="C7" s="58"/>
      <c r="D7" s="50"/>
      <c r="E7" s="50"/>
      <c r="F7" s="50"/>
      <c r="G7" s="41"/>
      <c r="H7" s="41"/>
      <c r="I7" s="41"/>
      <c r="J7" s="41"/>
      <c r="K7" s="41"/>
      <c r="L7" s="42"/>
      <c r="M7" s="41"/>
      <c r="N7" s="41"/>
    </row>
    <row r="8" spans="1:14" s="4" customFormat="1" ht="15" customHeight="1" thickBot="1" x14ac:dyDescent="0.25">
      <c r="A8" s="11" t="s">
        <v>5</v>
      </c>
      <c r="B8" s="11" t="s">
        <v>3</v>
      </c>
      <c r="C8" s="12"/>
      <c r="D8" s="9" t="s">
        <v>0</v>
      </c>
      <c r="E8" s="9" t="s">
        <v>0</v>
      </c>
      <c r="F8" s="9" t="s">
        <v>16</v>
      </c>
      <c r="G8" s="9" t="s">
        <v>11</v>
      </c>
      <c r="H8" s="9" t="s">
        <v>11</v>
      </c>
      <c r="I8" s="9" t="s">
        <v>0</v>
      </c>
      <c r="J8" s="9" t="s">
        <v>12</v>
      </c>
      <c r="K8" s="9" t="s">
        <v>12</v>
      </c>
      <c r="L8" s="9" t="s">
        <v>9</v>
      </c>
      <c r="M8" s="9" t="s">
        <v>12</v>
      </c>
      <c r="N8" s="9" t="s">
        <v>12</v>
      </c>
    </row>
    <row r="9" spans="1:14" s="4" customFormat="1" ht="15" customHeight="1" x14ac:dyDescent="0.2">
      <c r="A9" s="59" t="s">
        <v>22</v>
      </c>
      <c r="B9" s="60"/>
      <c r="C9" s="16"/>
      <c r="D9" s="16"/>
      <c r="E9" s="16"/>
      <c r="F9" s="16"/>
      <c r="G9" s="16"/>
      <c r="H9" s="16"/>
      <c r="I9" s="16"/>
      <c r="J9" s="16"/>
      <c r="K9" s="16"/>
      <c r="L9" s="16"/>
      <c r="M9" s="17"/>
      <c r="N9" s="17"/>
    </row>
    <row r="10" spans="1:14" s="4" customFormat="1" ht="15" customHeight="1" x14ac:dyDescent="0.2">
      <c r="A10" s="47"/>
      <c r="B10" s="61"/>
      <c r="C10" s="21"/>
      <c r="D10" s="21"/>
      <c r="E10" s="21"/>
      <c r="F10" s="21"/>
      <c r="G10" s="27"/>
      <c r="H10" s="27"/>
      <c r="I10" s="27"/>
      <c r="J10" s="21"/>
      <c r="K10" s="21"/>
      <c r="L10" s="21"/>
      <c r="M10" s="22"/>
      <c r="N10" s="22"/>
    </row>
    <row r="11" spans="1:14" s="4" customFormat="1" ht="15" customHeight="1" x14ac:dyDescent="0.2">
      <c r="A11" s="20">
        <v>22690.48</v>
      </c>
      <c r="B11" s="19">
        <v>22727.08</v>
      </c>
      <c r="C11" s="10" t="s">
        <v>19</v>
      </c>
      <c r="D11" s="36">
        <f t="shared" ref="D11:D12" si="0">(B11)-(A11)</f>
        <v>36.6</v>
      </c>
      <c r="E11" s="36">
        <v>20</v>
      </c>
      <c r="F11" s="36">
        <f t="shared" ref="F11:F12" si="1">(D11)*(E11)</f>
        <v>732</v>
      </c>
      <c r="G11" s="28"/>
      <c r="H11" s="27"/>
      <c r="I11" s="38">
        <v>20.23</v>
      </c>
      <c r="J11" s="36">
        <f>(F11)*8/12*1/27</f>
        <v>18.07</v>
      </c>
      <c r="K11" s="21"/>
      <c r="L11" s="36">
        <f xml:space="preserve"> 2*(F11)/9*(0.055)</f>
        <v>8.9499999999999993</v>
      </c>
      <c r="M11" s="36">
        <f>(F11)*1.25/12*1/27</f>
        <v>2.82</v>
      </c>
      <c r="N11" s="36">
        <f>(F11)*1.75/12*1/27</f>
        <v>3.95</v>
      </c>
    </row>
    <row r="12" spans="1:14" s="4" customFormat="1" ht="15" customHeight="1" x14ac:dyDescent="0.2">
      <c r="A12" s="20">
        <v>22690.48</v>
      </c>
      <c r="B12" s="19">
        <v>22727.08</v>
      </c>
      <c r="C12" s="10" t="s">
        <v>19</v>
      </c>
      <c r="D12" s="36">
        <f t="shared" si="0"/>
        <v>36.6</v>
      </c>
      <c r="E12" s="36">
        <v>21.5</v>
      </c>
      <c r="F12" s="36">
        <f t="shared" si="1"/>
        <v>786.9</v>
      </c>
      <c r="G12" s="28"/>
      <c r="H12" s="28">
        <f>(F12)/9</f>
        <v>87.43</v>
      </c>
      <c r="I12" s="27"/>
      <c r="J12" s="36"/>
      <c r="K12" s="36"/>
      <c r="L12" s="36"/>
      <c r="M12" s="36"/>
      <c r="N12" s="36"/>
    </row>
    <row r="13" spans="1:14" s="4" customFormat="1" ht="15" customHeight="1" x14ac:dyDescent="0.2">
      <c r="A13" s="20">
        <v>22690.48</v>
      </c>
      <c r="B13" s="19">
        <v>22727.08</v>
      </c>
      <c r="C13" s="10" t="s">
        <v>19</v>
      </c>
      <c r="D13" s="36">
        <f t="shared" ref="D13" si="2">(B13)-(A13)</f>
        <v>36.6</v>
      </c>
      <c r="E13" s="36">
        <v>22</v>
      </c>
      <c r="F13" s="36">
        <f t="shared" ref="F13" si="3">(D13)*(E13)</f>
        <v>805.2</v>
      </c>
      <c r="G13" s="28"/>
      <c r="H13" s="27"/>
      <c r="I13" s="27"/>
      <c r="J13" s="36"/>
      <c r="K13" s="36">
        <f>(F13)*6/12*1/27</f>
        <v>14.91</v>
      </c>
      <c r="L13" s="36"/>
      <c r="M13" s="36"/>
      <c r="N13" s="36"/>
    </row>
    <row r="14" spans="1:14" s="4" customFormat="1" ht="15" customHeight="1" x14ac:dyDescent="0.2">
      <c r="A14" s="20"/>
      <c r="B14" s="19"/>
      <c r="C14" s="10"/>
      <c r="D14" s="36"/>
      <c r="E14" s="36"/>
      <c r="F14" s="36"/>
      <c r="G14" s="28"/>
      <c r="H14" s="27"/>
      <c r="I14" s="28"/>
      <c r="J14" s="21"/>
      <c r="K14" s="21"/>
      <c r="L14" s="36"/>
      <c r="M14" s="36"/>
      <c r="N14" s="36"/>
    </row>
    <row r="15" spans="1:14" s="4" customFormat="1" ht="15" customHeight="1" x14ac:dyDescent="0.2">
      <c r="A15" s="19">
        <v>22727.08</v>
      </c>
      <c r="B15" s="19">
        <v>22845.200000000001</v>
      </c>
      <c r="C15" s="10" t="s">
        <v>19</v>
      </c>
      <c r="D15" s="36">
        <f t="shared" ref="D15:D17" si="4">(B15)-(A15)</f>
        <v>118.12</v>
      </c>
      <c r="E15" s="36">
        <v>21.75</v>
      </c>
      <c r="F15" s="36">
        <f t="shared" ref="F15:F17" si="5">(D15)*(E15)</f>
        <v>2569.11</v>
      </c>
      <c r="G15" s="28"/>
      <c r="H15" s="27"/>
      <c r="I15" s="27"/>
      <c r="J15" s="36">
        <f>(F15)*8/12*1/27</f>
        <v>63.43</v>
      </c>
      <c r="K15" s="21"/>
      <c r="L15" s="36">
        <f xml:space="preserve"> 2*(F15)/9*(0.055)</f>
        <v>31.4</v>
      </c>
      <c r="M15" s="36">
        <f>(F15)*1.25/12*1/27</f>
        <v>9.91</v>
      </c>
      <c r="N15" s="36">
        <f>(F15)*1.75/12*1/27</f>
        <v>13.88</v>
      </c>
    </row>
    <row r="16" spans="1:14" s="4" customFormat="1" ht="15" customHeight="1" x14ac:dyDescent="0.2">
      <c r="A16" s="19">
        <v>22727.08</v>
      </c>
      <c r="B16" s="19">
        <v>22845.200000000001</v>
      </c>
      <c r="C16" s="10" t="s">
        <v>19</v>
      </c>
      <c r="D16" s="36">
        <f t="shared" si="4"/>
        <v>118.12</v>
      </c>
      <c r="E16" s="36">
        <v>23.25</v>
      </c>
      <c r="F16" s="36">
        <f t="shared" si="5"/>
        <v>2746.29</v>
      </c>
      <c r="G16" s="28"/>
      <c r="H16" s="28">
        <f>(F16)/9</f>
        <v>305.14</v>
      </c>
      <c r="I16" s="27"/>
      <c r="J16" s="36"/>
      <c r="K16" s="36"/>
      <c r="L16" s="36"/>
      <c r="M16" s="36"/>
      <c r="N16" s="36"/>
    </row>
    <row r="17" spans="1:14" s="4" customFormat="1" ht="15" customHeight="1" x14ac:dyDescent="0.2">
      <c r="A17" s="19">
        <v>22727.08</v>
      </c>
      <c r="B17" s="19">
        <v>22845.200000000001</v>
      </c>
      <c r="C17" s="10" t="s">
        <v>19</v>
      </c>
      <c r="D17" s="36">
        <f t="shared" si="4"/>
        <v>118.12</v>
      </c>
      <c r="E17" s="36">
        <v>23.75</v>
      </c>
      <c r="F17" s="36">
        <f t="shared" si="5"/>
        <v>2805.35</v>
      </c>
      <c r="G17" s="28"/>
      <c r="H17" s="27"/>
      <c r="I17" s="27"/>
      <c r="J17" s="36"/>
      <c r="K17" s="36">
        <f>(F17)*6/12*1/27</f>
        <v>51.95</v>
      </c>
      <c r="L17" s="36"/>
      <c r="M17" s="36"/>
      <c r="N17" s="36"/>
    </row>
    <row r="18" spans="1:14" s="4" customFormat="1" ht="15" customHeight="1" x14ac:dyDescent="0.2">
      <c r="A18" s="20"/>
      <c r="B18" s="19"/>
      <c r="C18" s="10"/>
      <c r="D18" s="36"/>
      <c r="E18" s="36"/>
      <c r="F18" s="36"/>
      <c r="G18" s="28"/>
      <c r="H18" s="27"/>
      <c r="I18" s="27"/>
      <c r="J18" s="36"/>
      <c r="K18" s="21"/>
      <c r="L18" s="36"/>
      <c r="M18" s="36"/>
      <c r="N18" s="36"/>
    </row>
    <row r="19" spans="1:14" s="4" customFormat="1" ht="15" customHeight="1" x14ac:dyDescent="0.2">
      <c r="A19" s="20">
        <v>22991.27</v>
      </c>
      <c r="B19" s="19">
        <v>23035.02</v>
      </c>
      <c r="C19" s="10" t="s">
        <v>19</v>
      </c>
      <c r="D19" s="36">
        <f t="shared" ref="D19:D21" si="6">(B19)-(A19)</f>
        <v>43.75</v>
      </c>
      <c r="E19" s="36">
        <v>21.75</v>
      </c>
      <c r="F19" s="36">
        <f t="shared" ref="F19:F21" si="7">(D19)*(E19)</f>
        <v>951.56</v>
      </c>
      <c r="G19" s="28"/>
      <c r="H19" s="27"/>
      <c r="I19" s="27"/>
      <c r="J19" s="36">
        <f>(F19)*8/12*1/27</f>
        <v>23.5</v>
      </c>
      <c r="K19" s="21"/>
      <c r="L19" s="36">
        <f xml:space="preserve"> 2*(F19)/9*(0.055)</f>
        <v>11.63</v>
      </c>
      <c r="M19" s="36">
        <f>(F19)*1.25/12*1/27</f>
        <v>3.67</v>
      </c>
      <c r="N19" s="36">
        <f>(F19)*1.75/12*1/27</f>
        <v>5.14</v>
      </c>
    </row>
    <row r="20" spans="1:14" s="4" customFormat="1" ht="15" customHeight="1" x14ac:dyDescent="0.2">
      <c r="A20" s="20">
        <v>22991.27</v>
      </c>
      <c r="B20" s="19">
        <v>23035.02</v>
      </c>
      <c r="C20" s="10" t="s">
        <v>19</v>
      </c>
      <c r="D20" s="36">
        <f t="shared" si="6"/>
        <v>43.75</v>
      </c>
      <c r="E20" s="36">
        <v>23.25</v>
      </c>
      <c r="F20" s="36">
        <f t="shared" si="7"/>
        <v>1017.19</v>
      </c>
      <c r="G20" s="28"/>
      <c r="H20" s="28">
        <f>(F20)/9</f>
        <v>113.02</v>
      </c>
      <c r="I20" s="27"/>
      <c r="J20" s="36"/>
      <c r="K20" s="36"/>
      <c r="L20" s="36"/>
      <c r="M20" s="36"/>
      <c r="N20" s="36"/>
    </row>
    <row r="21" spans="1:14" s="4" customFormat="1" ht="15" customHeight="1" x14ac:dyDescent="0.2">
      <c r="A21" s="20">
        <v>22991.27</v>
      </c>
      <c r="B21" s="19">
        <v>23035.02</v>
      </c>
      <c r="C21" s="10" t="s">
        <v>19</v>
      </c>
      <c r="D21" s="36">
        <f t="shared" si="6"/>
        <v>43.75</v>
      </c>
      <c r="E21" s="36">
        <v>23.75</v>
      </c>
      <c r="F21" s="36">
        <f t="shared" si="7"/>
        <v>1039.06</v>
      </c>
      <c r="G21" s="28"/>
      <c r="H21" s="27"/>
      <c r="I21" s="27"/>
      <c r="J21" s="36"/>
      <c r="K21" s="36">
        <f>(F21)*6/12*1/27</f>
        <v>19.239999999999998</v>
      </c>
      <c r="L21" s="36"/>
      <c r="M21" s="36"/>
      <c r="N21" s="36"/>
    </row>
    <row r="22" spans="1:14" s="4" customFormat="1" ht="15" customHeight="1" x14ac:dyDescent="0.2">
      <c r="A22" s="20"/>
      <c r="B22" s="19"/>
      <c r="C22" s="10"/>
      <c r="D22" s="36"/>
      <c r="E22" s="36"/>
      <c r="F22" s="36"/>
      <c r="G22" s="28"/>
      <c r="H22" s="27"/>
      <c r="I22" s="27"/>
      <c r="J22" s="21"/>
      <c r="K22" s="21"/>
      <c r="L22" s="36"/>
      <c r="M22" s="36"/>
      <c r="N22" s="36"/>
    </row>
    <row r="23" spans="1:14" s="4" customFormat="1" ht="15" customHeight="1" x14ac:dyDescent="0.2">
      <c r="A23" s="20">
        <v>23035.02</v>
      </c>
      <c r="B23" s="19">
        <v>23080.42</v>
      </c>
      <c r="C23" s="10" t="s">
        <v>19</v>
      </c>
      <c r="D23" s="36">
        <f t="shared" ref="D23:D25" si="8">(B23)-(A23)</f>
        <v>45.4</v>
      </c>
      <c r="E23" s="36">
        <v>20</v>
      </c>
      <c r="F23" s="36">
        <f t="shared" ref="F23:F25" si="9">(D23)*(E23)</f>
        <v>908</v>
      </c>
      <c r="G23" s="28"/>
      <c r="H23" s="27"/>
      <c r="I23" s="38">
        <v>19.97</v>
      </c>
      <c r="J23" s="36">
        <f>(F23)*8/12*1/27</f>
        <v>22.42</v>
      </c>
      <c r="K23" s="21"/>
      <c r="L23" s="36">
        <f xml:space="preserve"> 2*(F23)/9*(0.055)</f>
        <v>11.1</v>
      </c>
      <c r="M23" s="36">
        <f>(F23)*1.25/12*1/27</f>
        <v>3.5</v>
      </c>
      <c r="N23" s="36">
        <f>(F23)*1.75/12*1/27</f>
        <v>4.9000000000000004</v>
      </c>
    </row>
    <row r="24" spans="1:14" s="4" customFormat="1" ht="15" customHeight="1" x14ac:dyDescent="0.2">
      <c r="A24" s="20">
        <v>23035.02</v>
      </c>
      <c r="B24" s="19">
        <v>23080.42</v>
      </c>
      <c r="C24" s="10" t="s">
        <v>19</v>
      </c>
      <c r="D24" s="36">
        <f t="shared" si="8"/>
        <v>45.4</v>
      </c>
      <c r="E24" s="36">
        <v>21.5</v>
      </c>
      <c r="F24" s="36">
        <f t="shared" si="9"/>
        <v>976.1</v>
      </c>
      <c r="G24" s="28"/>
      <c r="H24" s="28">
        <f>(F24)/9</f>
        <v>108.46</v>
      </c>
      <c r="I24" s="27"/>
      <c r="J24" s="36"/>
      <c r="K24" s="36"/>
      <c r="L24" s="36"/>
      <c r="M24" s="36"/>
      <c r="N24" s="36"/>
    </row>
    <row r="25" spans="1:14" s="4" customFormat="1" ht="15" customHeight="1" x14ac:dyDescent="0.2">
      <c r="A25" s="20">
        <v>23035.02</v>
      </c>
      <c r="B25" s="19">
        <v>23080.42</v>
      </c>
      <c r="C25" s="10" t="s">
        <v>19</v>
      </c>
      <c r="D25" s="36">
        <f t="shared" si="8"/>
        <v>45.4</v>
      </c>
      <c r="E25" s="36">
        <v>22</v>
      </c>
      <c r="F25" s="36">
        <f t="shared" si="9"/>
        <v>998.8</v>
      </c>
      <c r="G25" s="28"/>
      <c r="H25" s="27"/>
      <c r="I25" s="27"/>
      <c r="J25" s="36"/>
      <c r="K25" s="36">
        <f>(F25)*6/12*1/27</f>
        <v>18.5</v>
      </c>
      <c r="L25" s="36"/>
      <c r="M25" s="36"/>
      <c r="N25" s="36"/>
    </row>
    <row r="26" spans="1:14" s="4" customFormat="1" ht="15" customHeight="1" x14ac:dyDescent="0.2">
      <c r="A26" s="20"/>
      <c r="B26" s="19"/>
      <c r="C26" s="10"/>
      <c r="D26" s="36"/>
      <c r="E26" s="36"/>
      <c r="F26" s="36"/>
      <c r="G26" s="28"/>
      <c r="H26" s="27"/>
      <c r="I26" s="27"/>
      <c r="J26" s="21"/>
      <c r="K26" s="36"/>
      <c r="L26" s="36"/>
      <c r="M26" s="36"/>
      <c r="N26" s="36"/>
    </row>
    <row r="27" spans="1:14" s="4" customFormat="1" ht="15" customHeight="1" x14ac:dyDescent="0.2">
      <c r="A27" s="20">
        <v>22690.48</v>
      </c>
      <c r="B27" s="19">
        <v>22777.07</v>
      </c>
      <c r="C27" s="10" t="s">
        <v>18</v>
      </c>
      <c r="D27" s="36">
        <f t="shared" ref="D27:D29" si="10">(B27)-(A27)</f>
        <v>86.59</v>
      </c>
      <c r="E27" s="36">
        <v>19</v>
      </c>
      <c r="F27" s="36">
        <f t="shared" ref="F27:F29" si="11">(D27)*(E27)</f>
        <v>1645.21</v>
      </c>
      <c r="G27" s="28"/>
      <c r="H27" s="27"/>
      <c r="I27" s="38">
        <v>18.98</v>
      </c>
      <c r="J27" s="36">
        <f>(F27)*8/12*1/27</f>
        <v>40.619999999999997</v>
      </c>
      <c r="K27" s="21"/>
      <c r="L27" s="36">
        <f xml:space="preserve"> 2*(F27)/9*(0.055)</f>
        <v>20.11</v>
      </c>
      <c r="M27" s="36">
        <f>(F27)*1.25/12*1/27</f>
        <v>6.35</v>
      </c>
      <c r="N27" s="36">
        <f>(F27)*1.75/12*1/27</f>
        <v>8.89</v>
      </c>
    </row>
    <row r="28" spans="1:14" s="4" customFormat="1" ht="15" customHeight="1" x14ac:dyDescent="0.2">
      <c r="A28" s="20">
        <v>22690.48</v>
      </c>
      <c r="B28" s="19">
        <v>22777.07</v>
      </c>
      <c r="C28" s="10" t="s">
        <v>18</v>
      </c>
      <c r="D28" s="36">
        <f t="shared" si="10"/>
        <v>86.59</v>
      </c>
      <c r="E28" s="36">
        <v>20.5</v>
      </c>
      <c r="F28" s="36">
        <f t="shared" si="11"/>
        <v>1775.1</v>
      </c>
      <c r="G28" s="28"/>
      <c r="H28" s="28">
        <f>(F28)/9</f>
        <v>197.23</v>
      </c>
      <c r="I28" s="27"/>
      <c r="J28" s="36"/>
      <c r="K28" s="36"/>
      <c r="L28" s="36"/>
      <c r="M28" s="36"/>
      <c r="N28" s="36"/>
    </row>
    <row r="29" spans="1:14" s="4" customFormat="1" ht="15" customHeight="1" x14ac:dyDescent="0.2">
      <c r="A29" s="20">
        <v>22690.48</v>
      </c>
      <c r="B29" s="19">
        <v>22777.07</v>
      </c>
      <c r="C29" s="10" t="s">
        <v>18</v>
      </c>
      <c r="D29" s="36">
        <f t="shared" si="10"/>
        <v>86.59</v>
      </c>
      <c r="E29" s="36">
        <v>21</v>
      </c>
      <c r="F29" s="36">
        <f t="shared" si="11"/>
        <v>1818.39</v>
      </c>
      <c r="G29" s="28"/>
      <c r="H29" s="27"/>
      <c r="I29" s="27"/>
      <c r="J29" s="36"/>
      <c r="K29" s="36">
        <f>(F29)*6/12*1/27</f>
        <v>33.67</v>
      </c>
      <c r="L29" s="36"/>
      <c r="M29" s="36"/>
      <c r="N29" s="36"/>
    </row>
    <row r="30" spans="1:14" s="4" customFormat="1" ht="15" customHeight="1" x14ac:dyDescent="0.2">
      <c r="A30" s="20"/>
      <c r="B30" s="19"/>
      <c r="C30" s="10"/>
      <c r="D30" s="34"/>
      <c r="E30" s="35"/>
      <c r="F30" s="36"/>
      <c r="G30" s="28"/>
      <c r="H30" s="13"/>
      <c r="I30" s="13"/>
      <c r="J30" s="36"/>
      <c r="K30" s="36"/>
      <c r="L30" s="36"/>
      <c r="M30" s="22"/>
      <c r="N30" s="22"/>
    </row>
    <row r="31" spans="1:14" s="4" customFormat="1" ht="15" customHeight="1" x14ac:dyDescent="0.2">
      <c r="A31" s="19">
        <v>22777.07</v>
      </c>
      <c r="B31" s="19">
        <v>22833.68</v>
      </c>
      <c r="C31" s="10" t="s">
        <v>18</v>
      </c>
      <c r="D31" s="36">
        <f t="shared" ref="D31:D33" si="12">(B31)-(A31)</f>
        <v>56.61</v>
      </c>
      <c r="E31" s="36">
        <v>19.25</v>
      </c>
      <c r="F31" s="36">
        <f t="shared" ref="F31:F33" si="13">(D31)*(E31)</f>
        <v>1089.74</v>
      </c>
      <c r="G31" s="28"/>
      <c r="H31" s="27"/>
      <c r="I31" s="38"/>
      <c r="J31" s="36">
        <f>(F31)*8/12*1/27</f>
        <v>26.91</v>
      </c>
      <c r="K31" s="21"/>
      <c r="L31" s="36">
        <f xml:space="preserve"> 2*(F31)/9*(0.055)</f>
        <v>13.32</v>
      </c>
      <c r="M31" s="36">
        <f>(F31)*1.25/12*1/27</f>
        <v>4.2</v>
      </c>
      <c r="N31" s="36">
        <f>(F31)*1.75/12*1/27</f>
        <v>5.89</v>
      </c>
    </row>
    <row r="32" spans="1:14" s="4" customFormat="1" ht="15" customHeight="1" x14ac:dyDescent="0.2">
      <c r="A32" s="19">
        <v>22777.07</v>
      </c>
      <c r="B32" s="19">
        <v>22833.68</v>
      </c>
      <c r="C32" s="10" t="s">
        <v>18</v>
      </c>
      <c r="D32" s="36">
        <f t="shared" si="12"/>
        <v>56.61</v>
      </c>
      <c r="E32" s="36">
        <v>20.75</v>
      </c>
      <c r="F32" s="36">
        <f t="shared" si="13"/>
        <v>1174.6600000000001</v>
      </c>
      <c r="G32" s="28"/>
      <c r="H32" s="28">
        <f>(F32)/9</f>
        <v>130.52000000000001</v>
      </c>
      <c r="I32" s="27"/>
      <c r="J32" s="36"/>
      <c r="K32" s="36"/>
      <c r="L32" s="36"/>
      <c r="M32" s="36"/>
      <c r="N32" s="36"/>
    </row>
    <row r="33" spans="1:14" s="4" customFormat="1" ht="15" customHeight="1" x14ac:dyDescent="0.2">
      <c r="A33" s="19">
        <v>22777.07</v>
      </c>
      <c r="B33" s="19">
        <v>22833.68</v>
      </c>
      <c r="C33" s="10" t="s">
        <v>18</v>
      </c>
      <c r="D33" s="36">
        <f t="shared" si="12"/>
        <v>56.61</v>
      </c>
      <c r="E33" s="36">
        <v>21.25</v>
      </c>
      <c r="F33" s="36">
        <f t="shared" si="13"/>
        <v>1202.96</v>
      </c>
      <c r="G33" s="28"/>
      <c r="H33" s="27"/>
      <c r="I33" s="27"/>
      <c r="J33" s="36"/>
      <c r="K33" s="36">
        <f>(F33)*6/12*1/27</f>
        <v>22.28</v>
      </c>
      <c r="L33" s="36"/>
      <c r="M33" s="36"/>
      <c r="N33" s="36"/>
    </row>
    <row r="34" spans="1:14" s="4" customFormat="1" ht="15" customHeight="1" x14ac:dyDescent="0.2">
      <c r="A34" s="20"/>
      <c r="B34" s="19"/>
      <c r="C34" s="10"/>
      <c r="D34" s="36"/>
      <c r="E34" s="36"/>
      <c r="F34" s="36"/>
      <c r="G34" s="28"/>
      <c r="H34" s="13"/>
      <c r="I34" s="27"/>
      <c r="J34" s="36"/>
      <c r="K34" s="21"/>
      <c r="L34" s="36"/>
      <c r="M34" s="36"/>
      <c r="N34" s="36"/>
    </row>
    <row r="35" spans="1:14" s="4" customFormat="1" ht="15" customHeight="1" x14ac:dyDescent="0.2">
      <c r="A35" s="19">
        <v>22979.75</v>
      </c>
      <c r="B35" s="19">
        <v>22997.25</v>
      </c>
      <c r="C35" s="10" t="s">
        <v>18</v>
      </c>
      <c r="D35" s="36">
        <f t="shared" ref="D35:D37" si="14">(B35)-(A35)</f>
        <v>17.5</v>
      </c>
      <c r="E35" s="36">
        <v>19.25</v>
      </c>
      <c r="F35" s="36">
        <f t="shared" ref="F35:F37" si="15">(D35)*(E35)</f>
        <v>336.88</v>
      </c>
      <c r="G35" s="28"/>
      <c r="H35" s="27"/>
      <c r="I35" s="38"/>
      <c r="J35" s="36">
        <f>(F35)*8/12*1/27</f>
        <v>8.32</v>
      </c>
      <c r="K35" s="21"/>
      <c r="L35" s="36">
        <f xml:space="preserve"> 2*(F35)/9*(0.055)</f>
        <v>4.12</v>
      </c>
      <c r="M35" s="36">
        <f>(F35)*1.25/12*1/27</f>
        <v>1.3</v>
      </c>
      <c r="N35" s="36">
        <f>(F35)*1.75/12*1/27</f>
        <v>1.82</v>
      </c>
    </row>
    <row r="36" spans="1:14" s="4" customFormat="1" ht="15" customHeight="1" x14ac:dyDescent="0.2">
      <c r="A36" s="19">
        <v>22979.75</v>
      </c>
      <c r="B36" s="19">
        <v>22997.25</v>
      </c>
      <c r="C36" s="10" t="s">
        <v>18</v>
      </c>
      <c r="D36" s="36">
        <f t="shared" si="14"/>
        <v>17.5</v>
      </c>
      <c r="E36" s="36">
        <v>20.75</v>
      </c>
      <c r="F36" s="36">
        <f t="shared" si="15"/>
        <v>363.13</v>
      </c>
      <c r="G36" s="28"/>
      <c r="H36" s="28">
        <f>(F36)/9</f>
        <v>40.35</v>
      </c>
      <c r="I36" s="27"/>
      <c r="J36" s="36"/>
      <c r="K36" s="36"/>
      <c r="L36" s="36"/>
      <c r="M36" s="36"/>
      <c r="N36" s="36"/>
    </row>
    <row r="37" spans="1:14" s="4" customFormat="1" ht="15" customHeight="1" x14ac:dyDescent="0.2">
      <c r="A37" s="19">
        <v>22979.75</v>
      </c>
      <c r="B37" s="19">
        <v>22997.25</v>
      </c>
      <c r="C37" s="10" t="s">
        <v>18</v>
      </c>
      <c r="D37" s="36">
        <f t="shared" si="14"/>
        <v>17.5</v>
      </c>
      <c r="E37" s="36">
        <v>21.25</v>
      </c>
      <c r="F37" s="36">
        <f t="shared" si="15"/>
        <v>371.88</v>
      </c>
      <c r="G37" s="28"/>
      <c r="H37" s="27"/>
      <c r="I37" s="27"/>
      <c r="J37" s="36"/>
      <c r="K37" s="36">
        <f>(F37)*6/12*1/27</f>
        <v>6.89</v>
      </c>
      <c r="L37" s="36"/>
      <c r="M37" s="36"/>
      <c r="N37" s="36"/>
    </row>
    <row r="38" spans="1:14" s="4" customFormat="1" ht="15" customHeight="1" x14ac:dyDescent="0.2">
      <c r="A38" s="20"/>
      <c r="B38" s="19"/>
      <c r="C38" s="10"/>
      <c r="D38" s="36"/>
      <c r="E38" s="36"/>
      <c r="F38" s="36"/>
      <c r="G38" s="28"/>
      <c r="H38" s="27"/>
      <c r="I38" s="27"/>
      <c r="J38" s="21"/>
      <c r="K38" s="36"/>
      <c r="L38" s="36"/>
      <c r="M38" s="36"/>
      <c r="N38" s="36"/>
    </row>
    <row r="39" spans="1:14" s="4" customFormat="1" ht="15" customHeight="1" x14ac:dyDescent="0.2">
      <c r="A39" s="19">
        <v>22997.25</v>
      </c>
      <c r="B39" s="19">
        <v>23080.42</v>
      </c>
      <c r="C39" s="10" t="s">
        <v>18</v>
      </c>
      <c r="D39" s="36">
        <f t="shared" ref="D39:D41" si="16">(B39)-(A39)</f>
        <v>83.17</v>
      </c>
      <c r="E39" s="36">
        <v>19</v>
      </c>
      <c r="F39" s="36">
        <f t="shared" ref="F39:F41" si="17">(D39)*(E39)</f>
        <v>1580.23</v>
      </c>
      <c r="G39" s="28"/>
      <c r="H39" s="27"/>
      <c r="I39" s="38">
        <v>18.940000000000001</v>
      </c>
      <c r="J39" s="36">
        <f>(F39)*8/12*1/27</f>
        <v>39.020000000000003</v>
      </c>
      <c r="K39" s="21"/>
      <c r="L39" s="36">
        <f xml:space="preserve"> 2*(F39)/9*(0.055)</f>
        <v>19.309999999999999</v>
      </c>
      <c r="M39" s="36">
        <f>(F39)*1.25/12*1/27</f>
        <v>6.1</v>
      </c>
      <c r="N39" s="36">
        <f>(F39)*1.75/12*1/27</f>
        <v>8.5399999999999991</v>
      </c>
    </row>
    <row r="40" spans="1:14" s="4" customFormat="1" ht="15" customHeight="1" x14ac:dyDescent="0.2">
      <c r="A40" s="19">
        <v>22997.25</v>
      </c>
      <c r="B40" s="19">
        <v>23080.42</v>
      </c>
      <c r="C40" s="10" t="s">
        <v>18</v>
      </c>
      <c r="D40" s="36">
        <f t="shared" si="16"/>
        <v>83.17</v>
      </c>
      <c r="E40" s="36">
        <v>20.5</v>
      </c>
      <c r="F40" s="36">
        <f t="shared" si="17"/>
        <v>1704.99</v>
      </c>
      <c r="G40" s="28"/>
      <c r="H40" s="28">
        <f>(F40)/9</f>
        <v>189.44</v>
      </c>
      <c r="I40" s="27"/>
      <c r="J40" s="36"/>
      <c r="K40" s="36"/>
      <c r="L40" s="36"/>
      <c r="M40" s="36"/>
      <c r="N40" s="36"/>
    </row>
    <row r="41" spans="1:14" s="4" customFormat="1" ht="15" customHeight="1" x14ac:dyDescent="0.2">
      <c r="A41" s="19">
        <v>22997.25</v>
      </c>
      <c r="B41" s="19">
        <v>23080.42</v>
      </c>
      <c r="C41" s="10" t="s">
        <v>18</v>
      </c>
      <c r="D41" s="36">
        <f t="shared" si="16"/>
        <v>83.17</v>
      </c>
      <c r="E41" s="36">
        <v>21</v>
      </c>
      <c r="F41" s="36">
        <f t="shared" si="17"/>
        <v>1746.57</v>
      </c>
      <c r="G41" s="28"/>
      <c r="H41" s="27"/>
      <c r="I41" s="27"/>
      <c r="J41" s="36"/>
      <c r="K41" s="36">
        <f>(F41)*6/12*1/27</f>
        <v>32.340000000000003</v>
      </c>
      <c r="L41" s="36"/>
      <c r="M41" s="36"/>
      <c r="N41" s="36"/>
    </row>
    <row r="42" spans="1:14" s="4" customFormat="1" ht="15" customHeight="1" x14ac:dyDescent="0.2">
      <c r="A42" s="20"/>
      <c r="B42" s="19"/>
      <c r="C42" s="10"/>
      <c r="D42" s="36"/>
      <c r="E42" s="36"/>
      <c r="F42" s="36"/>
      <c r="G42" s="28"/>
      <c r="H42" s="27"/>
      <c r="I42" s="27"/>
      <c r="J42" s="36"/>
      <c r="K42" s="21"/>
      <c r="L42" s="36"/>
      <c r="M42" s="36"/>
      <c r="N42" s="36"/>
    </row>
    <row r="43" spans="1:14" s="4" customFormat="1" ht="15" customHeight="1" x14ac:dyDescent="0.2">
      <c r="A43" s="20">
        <v>22690.48</v>
      </c>
      <c r="B43" s="19">
        <v>22847.96</v>
      </c>
      <c r="C43" s="10" t="s">
        <v>19</v>
      </c>
      <c r="D43" s="70" t="s">
        <v>13</v>
      </c>
      <c r="E43" s="71"/>
      <c r="F43" s="36">
        <v>3073.48</v>
      </c>
      <c r="G43" s="28">
        <f>(F43)/9</f>
        <v>341.5</v>
      </c>
      <c r="H43" s="27"/>
      <c r="I43" s="38"/>
      <c r="J43" s="36"/>
      <c r="K43" s="21"/>
      <c r="L43" s="36"/>
      <c r="M43" s="36"/>
      <c r="N43" s="36"/>
    </row>
    <row r="44" spans="1:14" s="4" customFormat="1" ht="15" customHeight="1" x14ac:dyDescent="0.2">
      <c r="A44" s="20">
        <v>22969.61</v>
      </c>
      <c r="B44" s="19">
        <v>23080.42</v>
      </c>
      <c r="C44" s="10" t="s">
        <v>19</v>
      </c>
      <c r="D44" s="70" t="s">
        <v>13</v>
      </c>
      <c r="E44" s="72"/>
      <c r="F44" s="36">
        <v>2025.08</v>
      </c>
      <c r="G44" s="28">
        <f>(F44)/9</f>
        <v>225.01</v>
      </c>
      <c r="H44" s="27"/>
      <c r="I44" s="27"/>
      <c r="J44" s="21"/>
      <c r="K44" s="36"/>
      <c r="L44" s="36"/>
      <c r="M44" s="36"/>
      <c r="N44" s="36"/>
    </row>
    <row r="45" spans="1:14" s="4" customFormat="1" ht="15" customHeight="1" x14ac:dyDescent="0.2">
      <c r="A45" s="20"/>
      <c r="B45" s="19"/>
      <c r="C45" s="10"/>
      <c r="D45" s="36"/>
      <c r="E45" s="36"/>
      <c r="F45" s="36"/>
      <c r="G45" s="28"/>
      <c r="H45" s="27"/>
      <c r="I45" s="27"/>
      <c r="J45" s="21"/>
      <c r="K45" s="36"/>
      <c r="L45" s="36"/>
      <c r="M45" s="36"/>
      <c r="N45" s="36"/>
    </row>
    <row r="46" spans="1:14" s="4" customFormat="1" ht="15" customHeight="1" x14ac:dyDescent="0.2">
      <c r="A46" s="20">
        <v>22690.48</v>
      </c>
      <c r="B46" s="19">
        <v>22847.96</v>
      </c>
      <c r="C46" s="10" t="s">
        <v>18</v>
      </c>
      <c r="D46" s="70" t="s">
        <v>13</v>
      </c>
      <c r="E46" s="71"/>
      <c r="F46" s="36">
        <v>2775.38</v>
      </c>
      <c r="G46" s="28">
        <f t="shared" ref="G46:G47" si="18">(F46)/9</f>
        <v>308.38</v>
      </c>
      <c r="H46" s="13"/>
      <c r="I46" s="13"/>
      <c r="J46" s="36"/>
      <c r="K46" s="36"/>
      <c r="L46" s="36"/>
      <c r="M46" s="36"/>
      <c r="N46" s="36"/>
    </row>
    <row r="47" spans="1:14" s="4" customFormat="1" ht="15" customHeight="1" x14ac:dyDescent="0.2">
      <c r="A47" s="20">
        <v>22969.61</v>
      </c>
      <c r="B47" s="19">
        <v>23080.42</v>
      </c>
      <c r="C47" s="10" t="s">
        <v>18</v>
      </c>
      <c r="D47" s="70" t="s">
        <v>13</v>
      </c>
      <c r="E47" s="71"/>
      <c r="F47" s="36">
        <v>1999.42</v>
      </c>
      <c r="G47" s="28">
        <f t="shared" si="18"/>
        <v>222.16</v>
      </c>
      <c r="H47" s="27"/>
      <c r="I47" s="27"/>
      <c r="J47" s="21"/>
      <c r="K47" s="21"/>
      <c r="L47" s="36"/>
      <c r="M47" s="36"/>
      <c r="N47" s="36"/>
    </row>
    <row r="48" spans="1:14" s="4" customFormat="1" ht="15" customHeight="1" x14ac:dyDescent="0.2">
      <c r="A48" s="20"/>
      <c r="B48" s="19"/>
      <c r="C48" s="10"/>
      <c r="D48" s="36"/>
      <c r="E48" s="36"/>
      <c r="F48" s="36"/>
      <c r="G48" s="28"/>
      <c r="H48" s="13"/>
      <c r="I48" s="27"/>
      <c r="J48" s="36"/>
      <c r="K48" s="21"/>
      <c r="L48" s="36"/>
      <c r="M48" s="36"/>
      <c r="N48" s="36"/>
    </row>
    <row r="49" spans="1:14" s="4" customFormat="1" ht="13.15" customHeight="1" x14ac:dyDescent="0.2">
      <c r="A49" s="45" t="s">
        <v>15</v>
      </c>
      <c r="B49" s="46"/>
      <c r="C49" s="46"/>
      <c r="D49" s="46"/>
      <c r="E49" s="46"/>
      <c r="F49" s="46"/>
      <c r="G49" s="43">
        <f>SUM(G9:G48)</f>
        <v>1097.05</v>
      </c>
      <c r="H49" s="43">
        <f>SUM(H9:H48)</f>
        <v>1171.5899999999999</v>
      </c>
      <c r="I49" s="43">
        <f>SUM(I9:I48)</f>
        <v>78.12</v>
      </c>
      <c r="J49" s="43">
        <f>SUM(J9:J48)</f>
        <v>242.29</v>
      </c>
      <c r="K49" s="43">
        <f>SUM(K9:K48)</f>
        <v>199.78</v>
      </c>
      <c r="L49" s="43">
        <f>SUM(L9:L48)</f>
        <v>119.94</v>
      </c>
      <c r="M49" s="43">
        <f>SUM(M9:M48)</f>
        <v>37.85</v>
      </c>
      <c r="N49" s="43">
        <f>SUM(N9:N48)</f>
        <v>53.01</v>
      </c>
    </row>
    <row r="50" spans="1:14" s="4" customFormat="1" ht="13.15" customHeight="1" x14ac:dyDescent="0.2">
      <c r="A50" s="47"/>
      <c r="B50" s="48"/>
      <c r="C50" s="48"/>
      <c r="D50" s="48"/>
      <c r="E50" s="48"/>
      <c r="F50" s="48"/>
      <c r="G50" s="44"/>
      <c r="H50" s="44"/>
      <c r="I50" s="44"/>
      <c r="J50" s="44"/>
      <c r="K50" s="44"/>
      <c r="L50" s="44"/>
      <c r="M50" s="44"/>
      <c r="N50" s="44"/>
    </row>
    <row r="51" spans="1:14" s="4" customFormat="1" ht="13.15" customHeight="1" x14ac:dyDescent="0.2">
      <c r="A51" s="45" t="s">
        <v>17</v>
      </c>
      <c r="B51" s="46"/>
      <c r="C51" s="46"/>
      <c r="D51" s="46"/>
      <c r="E51" s="46"/>
      <c r="F51" s="46"/>
      <c r="G51" s="65">
        <f>(G49)</f>
        <v>1097</v>
      </c>
      <c r="H51" s="65">
        <f>(H49)</f>
        <v>1172</v>
      </c>
      <c r="I51" s="65">
        <f>(I49)</f>
        <v>78</v>
      </c>
      <c r="J51" s="65">
        <f>(J49)</f>
        <v>242</v>
      </c>
      <c r="K51" s="65">
        <f>(K49)</f>
        <v>200</v>
      </c>
      <c r="L51" s="65">
        <f t="shared" ref="L51:N51" si="19">(L49)</f>
        <v>120</v>
      </c>
      <c r="M51" s="65">
        <f t="shared" si="19"/>
        <v>38</v>
      </c>
      <c r="N51" s="67">
        <f t="shared" si="19"/>
        <v>53</v>
      </c>
    </row>
    <row r="52" spans="1:14" s="4" customFormat="1" ht="13.15" customHeight="1" thickBot="1" x14ac:dyDescent="0.25">
      <c r="A52" s="68"/>
      <c r="B52" s="69"/>
      <c r="C52" s="69"/>
      <c r="D52" s="69"/>
      <c r="E52" s="69"/>
      <c r="F52" s="69"/>
      <c r="G52" s="66"/>
      <c r="H52" s="66"/>
      <c r="I52" s="66"/>
      <c r="J52" s="66"/>
      <c r="K52" s="66"/>
      <c r="L52" s="66"/>
      <c r="M52" s="66"/>
      <c r="N52" s="66"/>
    </row>
    <row r="53" spans="1:14" s="4" customFormat="1" ht="15" customHeight="1" x14ac:dyDescent="0.2">
      <c r="A53" s="29"/>
      <c r="B53" s="29"/>
      <c r="C53" s="23"/>
      <c r="D53" s="30"/>
      <c r="E53" s="30"/>
      <c r="F53" s="30"/>
      <c r="G53" s="30"/>
      <c r="H53" s="30"/>
      <c r="I53" s="30"/>
      <c r="J53" s="30"/>
      <c r="K53" s="30"/>
      <c r="L53" s="32"/>
      <c r="M53" s="30"/>
      <c r="N53" s="24"/>
    </row>
    <row r="54" spans="1:14" s="4" customFormat="1" ht="15" customHeight="1" x14ac:dyDescent="0.2">
      <c r="A54" s="29"/>
      <c r="B54" s="29"/>
      <c r="C54" s="23"/>
      <c r="D54" s="30"/>
      <c r="E54" s="30"/>
      <c r="F54" s="30"/>
      <c r="G54" s="30"/>
      <c r="H54" s="30"/>
      <c r="I54" s="30"/>
      <c r="J54" s="30"/>
      <c r="K54" s="30"/>
      <c r="L54" s="32"/>
      <c r="M54" s="30"/>
      <c r="N54" s="30"/>
    </row>
    <row r="55" spans="1:14" s="4" customFormat="1" ht="15" customHeight="1" x14ac:dyDescent="0.2">
      <c r="A55" s="29"/>
      <c r="B55" s="29"/>
      <c r="C55" s="23"/>
      <c r="D55" s="30"/>
      <c r="E55" s="30"/>
      <c r="F55" s="30"/>
      <c r="G55" s="30"/>
      <c r="H55" s="30"/>
      <c r="I55" s="30"/>
      <c r="J55" s="30"/>
      <c r="K55" s="30"/>
      <c r="L55" s="32"/>
      <c r="M55" s="33"/>
      <c r="N55" s="30"/>
    </row>
    <row r="56" spans="1:14" s="4" customFormat="1" ht="15" customHeight="1" x14ac:dyDescent="0.2">
      <c r="A56" s="29"/>
      <c r="B56" s="29"/>
      <c r="C56" s="23"/>
      <c r="D56" s="30"/>
      <c r="E56" s="30"/>
      <c r="F56" s="30"/>
      <c r="G56" s="30"/>
      <c r="H56" s="30"/>
      <c r="I56" s="30"/>
      <c r="J56" s="30"/>
      <c r="K56" s="30"/>
      <c r="L56" s="30"/>
      <c r="M56" s="30"/>
      <c r="N56" s="30"/>
    </row>
    <row r="57" spans="1:14" s="4" customFormat="1" ht="15" customHeight="1" x14ac:dyDescent="0.2">
      <c r="A57" s="29"/>
      <c r="B57" s="29"/>
      <c r="C57" s="23"/>
      <c r="D57" s="62"/>
      <c r="E57" s="63"/>
      <c r="F57" s="30"/>
      <c r="G57" s="30"/>
      <c r="H57" s="30"/>
      <c r="I57" s="32"/>
      <c r="J57" s="30"/>
      <c r="K57" s="30"/>
      <c r="L57" s="30"/>
      <c r="M57" s="30"/>
      <c r="N57" s="30"/>
    </row>
    <row r="58" spans="1:14" s="4" customFormat="1" ht="15" customHeight="1" x14ac:dyDescent="0.2">
      <c r="A58" s="29"/>
      <c r="B58" s="29"/>
      <c r="C58" s="23"/>
      <c r="D58" s="30"/>
      <c r="E58" s="30"/>
      <c r="F58" s="30"/>
      <c r="G58" s="30"/>
      <c r="H58" s="30"/>
      <c r="I58" s="30"/>
      <c r="J58" s="30"/>
      <c r="K58" s="30"/>
      <c r="L58" s="30"/>
      <c r="M58" s="30"/>
      <c r="N58" s="25"/>
    </row>
    <row r="59" spans="1:14" s="4" customFormat="1" ht="15" customHeight="1" x14ac:dyDescent="0.2">
      <c r="A59" s="29"/>
      <c r="B59" s="29"/>
      <c r="C59" s="23"/>
      <c r="D59" s="30"/>
      <c r="E59" s="30"/>
      <c r="F59" s="30"/>
      <c r="G59" s="30"/>
      <c r="H59" s="30"/>
      <c r="I59" s="30"/>
      <c r="J59" s="30"/>
      <c r="K59" s="30"/>
      <c r="L59" s="32"/>
      <c r="M59" s="32"/>
      <c r="N59" s="25"/>
    </row>
    <row r="60" spans="1:14" s="4" customFormat="1" ht="15" customHeight="1" x14ac:dyDescent="0.2">
      <c r="A60" s="29"/>
      <c r="B60" s="29"/>
      <c r="C60" s="23"/>
      <c r="D60" s="62"/>
      <c r="E60" s="63"/>
      <c r="F60" s="30"/>
      <c r="G60" s="30"/>
      <c r="H60" s="30"/>
      <c r="I60" s="30"/>
      <c r="J60" s="30"/>
      <c r="K60" s="30"/>
      <c r="L60" s="30"/>
      <c r="M60" s="30"/>
      <c r="N60" s="25"/>
    </row>
    <row r="61" spans="1:14" s="4" customFormat="1" ht="15" customHeight="1" x14ac:dyDescent="0.2">
      <c r="A61" s="29"/>
      <c r="B61" s="29"/>
      <c r="C61" s="23"/>
      <c r="D61" s="30"/>
      <c r="E61" s="30"/>
      <c r="F61" s="30"/>
      <c r="G61" s="30"/>
      <c r="H61" s="30"/>
      <c r="I61" s="30"/>
      <c r="J61" s="30"/>
      <c r="K61" s="30"/>
      <c r="L61" s="33"/>
      <c r="M61" s="30"/>
      <c r="N61" s="25"/>
    </row>
    <row r="62" spans="1:14" s="4" customFormat="1" ht="15" customHeight="1" x14ac:dyDescent="0.2">
      <c r="A62" s="29"/>
      <c r="B62" s="29"/>
      <c r="C62" s="23"/>
      <c r="D62" s="30"/>
      <c r="E62" s="30"/>
      <c r="F62" s="30"/>
      <c r="G62" s="30"/>
      <c r="H62" s="33"/>
      <c r="I62" s="30"/>
      <c r="J62" s="33"/>
      <c r="K62" s="33"/>
      <c r="L62" s="30"/>
      <c r="M62" s="30"/>
      <c r="N62" s="25"/>
    </row>
    <row r="63" spans="1:14" s="4" customFormat="1" ht="15" customHeight="1" x14ac:dyDescent="0.2">
      <c r="A63" s="29"/>
      <c r="B63" s="29"/>
      <c r="C63" s="23"/>
      <c r="D63" s="30"/>
      <c r="E63" s="30"/>
      <c r="F63" s="30"/>
      <c r="G63" s="30"/>
      <c r="H63" s="30"/>
      <c r="I63" s="30"/>
      <c r="J63" s="30"/>
      <c r="K63" s="30"/>
      <c r="L63" s="33"/>
      <c r="M63" s="30"/>
      <c r="N63" s="25"/>
    </row>
    <row r="64" spans="1:14" s="4" customFormat="1" ht="15" customHeight="1" x14ac:dyDescent="0.2">
      <c r="A64" s="29"/>
      <c r="B64" s="29"/>
      <c r="C64" s="23"/>
      <c r="D64" s="30"/>
      <c r="E64" s="30"/>
      <c r="F64" s="30"/>
      <c r="G64" s="30"/>
      <c r="H64" s="33"/>
      <c r="I64" s="30"/>
      <c r="J64" s="33"/>
      <c r="K64" s="33"/>
      <c r="L64" s="30"/>
      <c r="M64" s="30"/>
      <c r="N64" s="25"/>
    </row>
    <row r="65" spans="1:14" s="4" customFormat="1" ht="15" customHeight="1" x14ac:dyDescent="0.2">
      <c r="A65" s="29"/>
      <c r="B65" s="29"/>
      <c r="C65" s="23"/>
      <c r="D65" s="30"/>
      <c r="E65" s="30"/>
      <c r="F65" s="30"/>
      <c r="G65" s="30"/>
      <c r="H65" s="30"/>
      <c r="I65" s="30"/>
      <c r="J65" s="30"/>
      <c r="K65" s="30"/>
      <c r="L65" s="30"/>
      <c r="M65" s="30"/>
      <c r="N65" s="25"/>
    </row>
    <row r="66" spans="1:14" s="4" customFormat="1" ht="15" customHeight="1" x14ac:dyDescent="0.2">
      <c r="A66" s="29"/>
      <c r="B66" s="29"/>
      <c r="C66" s="23"/>
      <c r="D66" s="62"/>
      <c r="E66" s="63"/>
      <c r="F66" s="30"/>
      <c r="G66" s="30"/>
      <c r="H66" s="30"/>
      <c r="I66" s="32"/>
      <c r="J66" s="30"/>
      <c r="K66" s="30"/>
      <c r="L66" s="30"/>
      <c r="M66" s="30"/>
      <c r="N66" s="25"/>
    </row>
    <row r="67" spans="1:14" s="4" customFormat="1" ht="15" customHeight="1" x14ac:dyDescent="0.2">
      <c r="A67" s="29"/>
      <c r="B67" s="29"/>
      <c r="C67" s="23"/>
      <c r="D67" s="30"/>
      <c r="E67" s="30"/>
      <c r="F67" s="30"/>
      <c r="G67" s="30"/>
      <c r="H67" s="30"/>
      <c r="I67" s="30"/>
      <c r="J67" s="30"/>
      <c r="K67" s="30"/>
      <c r="L67" s="30"/>
      <c r="M67" s="30"/>
      <c r="N67" s="25"/>
    </row>
    <row r="68" spans="1:14" s="4" customFormat="1" ht="15" customHeight="1" x14ac:dyDescent="0.2">
      <c r="A68" s="29"/>
      <c r="B68" s="29"/>
      <c r="C68" s="23"/>
      <c r="D68" s="30"/>
      <c r="E68" s="30"/>
      <c r="F68" s="30"/>
      <c r="G68" s="30"/>
      <c r="H68" s="30"/>
      <c r="I68" s="30"/>
      <c r="J68" s="30"/>
      <c r="K68" s="30"/>
      <c r="L68" s="33"/>
      <c r="M68" s="32"/>
      <c r="N68" s="25"/>
    </row>
    <row r="69" spans="1:14" s="4" customFormat="1" ht="15" customHeight="1" x14ac:dyDescent="0.2">
      <c r="A69" s="29"/>
      <c r="B69" s="29"/>
      <c r="C69" s="23"/>
      <c r="D69" s="62"/>
      <c r="E69" s="63"/>
      <c r="F69" s="30"/>
      <c r="G69" s="30"/>
      <c r="H69" s="30"/>
      <c r="I69" s="30"/>
      <c r="J69" s="30"/>
      <c r="K69" s="30"/>
      <c r="L69" s="30"/>
      <c r="M69" s="30"/>
      <c r="N69" s="25"/>
    </row>
    <row r="70" spans="1:14" s="4" customFormat="1" ht="15" customHeight="1" x14ac:dyDescent="0.2">
      <c r="A70" s="29"/>
      <c r="B70" s="29"/>
      <c r="C70" s="23"/>
      <c r="D70" s="30"/>
      <c r="E70" s="30"/>
      <c r="F70" s="30"/>
      <c r="G70" s="30"/>
      <c r="H70" s="30"/>
      <c r="I70" s="30"/>
      <c r="J70" s="30"/>
      <c r="K70" s="30"/>
      <c r="L70" s="33"/>
      <c r="M70" s="30"/>
      <c r="N70" s="25"/>
    </row>
    <row r="71" spans="1:14" s="4" customFormat="1" ht="15" customHeight="1" x14ac:dyDescent="0.2">
      <c r="A71" s="29"/>
      <c r="B71" s="29"/>
      <c r="C71" s="23"/>
      <c r="D71" s="30"/>
      <c r="E71" s="30"/>
      <c r="F71" s="30"/>
      <c r="G71" s="30"/>
      <c r="H71" s="31"/>
      <c r="I71" s="30"/>
      <c r="J71" s="31"/>
      <c r="K71" s="31"/>
      <c r="L71" s="30"/>
      <c r="M71" s="30"/>
      <c r="N71" s="25"/>
    </row>
    <row r="72" spans="1:14" s="4" customFormat="1" ht="15" customHeight="1" x14ac:dyDescent="0.2">
      <c r="A72" s="29"/>
      <c r="B72" s="29"/>
      <c r="C72" s="23"/>
      <c r="D72" s="30"/>
      <c r="E72" s="30"/>
      <c r="F72" s="30"/>
      <c r="G72" s="30"/>
      <c r="H72" s="30"/>
      <c r="I72" s="30"/>
      <c r="J72" s="30"/>
      <c r="K72" s="30"/>
      <c r="L72" s="33"/>
      <c r="M72" s="30"/>
      <c r="N72" s="25"/>
    </row>
    <row r="73" spans="1:14" s="4" customFormat="1" ht="15" customHeight="1" x14ac:dyDescent="0.2">
      <c r="A73" s="29"/>
      <c r="B73" s="29"/>
      <c r="C73" s="23"/>
      <c r="D73" s="30"/>
      <c r="E73" s="30"/>
      <c r="F73" s="30"/>
      <c r="G73" s="30"/>
      <c r="H73" s="31"/>
      <c r="I73" s="30"/>
      <c r="J73" s="31"/>
      <c r="K73" s="31"/>
      <c r="L73" s="30"/>
      <c r="M73" s="30"/>
      <c r="N73" s="25"/>
    </row>
    <row r="74" spans="1:14" s="4" customFormat="1" ht="15" customHeight="1" x14ac:dyDescent="0.2">
      <c r="A74" s="29"/>
      <c r="B74" s="29"/>
      <c r="C74" s="23"/>
      <c r="D74" s="30"/>
      <c r="E74" s="30"/>
      <c r="F74" s="30"/>
      <c r="G74" s="30"/>
      <c r="H74" s="30"/>
      <c r="I74" s="30"/>
      <c r="J74" s="30"/>
      <c r="K74" s="30"/>
      <c r="L74" s="30"/>
      <c r="M74" s="30"/>
      <c r="N74" s="25"/>
    </row>
    <row r="75" spans="1:14" s="4" customFormat="1" ht="15" customHeight="1" x14ac:dyDescent="0.2">
      <c r="A75" s="29"/>
      <c r="B75" s="29"/>
      <c r="C75" s="23"/>
      <c r="D75" s="62"/>
      <c r="E75" s="63"/>
      <c r="F75" s="30"/>
      <c r="G75" s="30"/>
      <c r="H75" s="30"/>
      <c r="I75" s="32"/>
      <c r="J75" s="30"/>
      <c r="K75" s="30"/>
      <c r="L75" s="30"/>
      <c r="M75" s="30"/>
      <c r="N75" s="25"/>
    </row>
    <row r="76" spans="1:14" s="4" customFormat="1" ht="15" customHeight="1" x14ac:dyDescent="0.2">
      <c r="A76" s="29"/>
      <c r="B76" s="29"/>
      <c r="C76" s="23"/>
      <c r="D76" s="30"/>
      <c r="E76" s="30"/>
      <c r="F76" s="30"/>
      <c r="G76" s="30"/>
      <c r="H76" s="30"/>
      <c r="I76" s="30"/>
      <c r="J76" s="30"/>
      <c r="K76" s="30"/>
      <c r="L76" s="30"/>
      <c r="M76" s="30"/>
      <c r="N76" s="25"/>
    </row>
    <row r="77" spans="1:14" s="4" customFormat="1" ht="15" customHeight="1" x14ac:dyDescent="0.2">
      <c r="A77" s="29"/>
      <c r="B77" s="29"/>
      <c r="C77" s="23"/>
      <c r="D77" s="30"/>
      <c r="E77" s="30"/>
      <c r="F77" s="30"/>
      <c r="G77" s="30"/>
      <c r="H77" s="30"/>
      <c r="I77" s="30"/>
      <c r="J77" s="30"/>
      <c r="K77" s="30"/>
      <c r="L77" s="32"/>
      <c r="M77" s="32"/>
      <c r="N77" s="25"/>
    </row>
    <row r="78" spans="1:14" s="4" customFormat="1" ht="15" customHeight="1" x14ac:dyDescent="0.2">
      <c r="A78" s="29"/>
      <c r="B78" s="29"/>
      <c r="C78" s="23"/>
      <c r="D78" s="62"/>
      <c r="E78" s="63"/>
      <c r="F78" s="30"/>
      <c r="G78" s="30"/>
      <c r="H78" s="30"/>
      <c r="I78" s="30"/>
      <c r="J78" s="30"/>
      <c r="K78" s="30"/>
      <c r="L78" s="30"/>
      <c r="M78" s="30"/>
      <c r="N78" s="25"/>
    </row>
    <row r="79" spans="1:14" s="4" customFormat="1" ht="15" customHeight="1" x14ac:dyDescent="0.2">
      <c r="A79" s="29"/>
      <c r="B79" s="29"/>
      <c r="C79" s="23"/>
      <c r="D79" s="30"/>
      <c r="E79" s="30"/>
      <c r="F79" s="30"/>
      <c r="G79" s="30"/>
      <c r="H79" s="30"/>
      <c r="I79" s="30"/>
      <c r="J79" s="30"/>
      <c r="K79" s="30"/>
      <c r="L79" s="32"/>
      <c r="M79" s="30"/>
      <c r="N79" s="25"/>
    </row>
    <row r="80" spans="1:14" s="4" customFormat="1" ht="15" customHeight="1" x14ac:dyDescent="0.2">
      <c r="A80" s="29"/>
      <c r="B80" s="29"/>
      <c r="C80" s="23"/>
      <c r="D80" s="30"/>
      <c r="E80" s="30"/>
      <c r="F80" s="30"/>
      <c r="G80" s="30"/>
      <c r="H80" s="31"/>
      <c r="I80" s="30"/>
      <c r="J80" s="31"/>
      <c r="K80" s="31"/>
      <c r="L80" s="30"/>
      <c r="M80" s="30"/>
      <c r="N80" s="25"/>
    </row>
    <row r="81" spans="1:14" s="4" customFormat="1" ht="15" customHeight="1" x14ac:dyDescent="0.2">
      <c r="A81" s="29"/>
      <c r="B81" s="29"/>
      <c r="C81" s="23"/>
      <c r="D81" s="30"/>
      <c r="E81" s="30"/>
      <c r="F81" s="30"/>
      <c r="G81" s="30"/>
      <c r="H81" s="30"/>
      <c r="I81" s="30"/>
      <c r="J81" s="30"/>
      <c r="K81" s="30"/>
      <c r="L81" s="32"/>
      <c r="M81" s="30"/>
      <c r="N81" s="25"/>
    </row>
    <row r="82" spans="1:14" s="4" customFormat="1" ht="15" customHeight="1" x14ac:dyDescent="0.2">
      <c r="A82" s="29"/>
      <c r="B82" s="29"/>
      <c r="C82" s="23"/>
      <c r="D82" s="30"/>
      <c r="E82" s="30"/>
      <c r="F82" s="30"/>
      <c r="G82" s="30"/>
      <c r="H82" s="31"/>
      <c r="I82" s="30"/>
      <c r="J82" s="31"/>
      <c r="K82" s="31"/>
      <c r="L82" s="30"/>
      <c r="M82" s="30"/>
      <c r="N82" s="25"/>
    </row>
    <row r="83" spans="1:14" s="4" customFormat="1" ht="15" customHeight="1" x14ac:dyDescent="0.2">
      <c r="A83" s="29"/>
      <c r="B83" s="29"/>
      <c r="C83" s="23"/>
      <c r="D83" s="30"/>
      <c r="E83" s="30"/>
      <c r="F83" s="30"/>
      <c r="G83" s="30"/>
      <c r="H83" s="30"/>
      <c r="I83" s="30"/>
      <c r="J83" s="30"/>
      <c r="K83" s="30"/>
      <c r="L83" s="30"/>
      <c r="M83" s="30"/>
      <c r="N83" s="25"/>
    </row>
    <row r="84" spans="1:14" s="4" customFormat="1" ht="15" customHeight="1" x14ac:dyDescent="0.2">
      <c r="A84" s="29"/>
      <c r="B84" s="29"/>
      <c r="C84" s="23"/>
      <c r="D84" s="30"/>
      <c r="E84" s="30"/>
      <c r="F84" s="30"/>
      <c r="G84" s="30"/>
      <c r="H84" s="30"/>
      <c r="I84" s="30"/>
      <c r="J84" s="30"/>
      <c r="K84" s="30"/>
      <c r="L84" s="30"/>
      <c r="M84" s="30"/>
      <c r="N84" s="25"/>
    </row>
    <row r="85" spans="1:14" s="4" customFormat="1" ht="15" customHeight="1" x14ac:dyDescent="0.2">
      <c r="A85" s="29"/>
      <c r="B85" s="29"/>
      <c r="C85" s="23"/>
      <c r="D85" s="62"/>
      <c r="E85" s="63"/>
      <c r="F85" s="30"/>
      <c r="G85" s="30"/>
      <c r="H85" s="30"/>
      <c r="I85" s="32"/>
      <c r="J85" s="30"/>
      <c r="K85" s="30"/>
      <c r="L85" s="30"/>
      <c r="M85" s="30"/>
      <c r="N85" s="25"/>
    </row>
    <row r="86" spans="1:14" s="4" customFormat="1" ht="15" customHeight="1" x14ac:dyDescent="0.2">
      <c r="A86" s="29"/>
      <c r="B86" s="29"/>
      <c r="C86" s="23"/>
      <c r="D86" s="30"/>
      <c r="E86" s="30"/>
      <c r="F86" s="30"/>
      <c r="G86" s="30"/>
      <c r="H86" s="30"/>
      <c r="I86" s="30"/>
      <c r="J86" s="30"/>
      <c r="K86" s="30"/>
      <c r="L86" s="32"/>
      <c r="M86" s="32"/>
      <c r="N86" s="25"/>
    </row>
    <row r="87" spans="1:14" s="4" customFormat="1" ht="15" customHeight="1" x14ac:dyDescent="0.2">
      <c r="A87" s="29"/>
      <c r="B87" s="29"/>
      <c r="C87" s="23"/>
      <c r="D87" s="62"/>
      <c r="E87" s="63"/>
      <c r="F87" s="30"/>
      <c r="G87" s="30"/>
      <c r="H87" s="30"/>
      <c r="I87" s="30"/>
      <c r="J87" s="30"/>
      <c r="K87" s="30"/>
      <c r="L87" s="30"/>
      <c r="M87" s="30"/>
      <c r="N87" s="25"/>
    </row>
    <row r="88" spans="1:14" s="4" customFormat="1" ht="15" customHeight="1" x14ac:dyDescent="0.2">
      <c r="A88" s="29"/>
      <c r="B88" s="29"/>
      <c r="C88" s="23"/>
      <c r="D88" s="30"/>
      <c r="E88" s="30"/>
      <c r="F88" s="30"/>
      <c r="G88" s="30"/>
      <c r="H88" s="30"/>
      <c r="I88" s="30"/>
      <c r="J88" s="30"/>
      <c r="K88" s="30"/>
      <c r="L88" s="32"/>
      <c r="M88" s="30"/>
      <c r="N88" s="25"/>
    </row>
    <row r="89" spans="1:14" s="4" customFormat="1" ht="15" customHeight="1" x14ac:dyDescent="0.2">
      <c r="A89" s="29"/>
      <c r="B89" s="29"/>
      <c r="C89" s="23"/>
      <c r="D89" s="30"/>
      <c r="E89" s="30"/>
      <c r="F89" s="30"/>
      <c r="G89" s="30"/>
      <c r="H89" s="31"/>
      <c r="I89" s="30"/>
      <c r="J89" s="31"/>
      <c r="K89" s="31"/>
      <c r="L89" s="30"/>
      <c r="M89" s="30"/>
      <c r="N89" s="25"/>
    </row>
    <row r="90" spans="1:14" s="4" customFormat="1" ht="15" customHeight="1" x14ac:dyDescent="0.2">
      <c r="A90" s="29"/>
      <c r="B90" s="29"/>
      <c r="C90" s="23"/>
      <c r="D90" s="30"/>
      <c r="E90" s="30"/>
      <c r="F90" s="30"/>
      <c r="G90" s="30"/>
      <c r="H90" s="30"/>
      <c r="I90" s="30"/>
      <c r="J90" s="30"/>
      <c r="K90" s="30"/>
      <c r="L90" s="32"/>
      <c r="M90" s="30"/>
      <c r="N90" s="25"/>
    </row>
    <row r="91" spans="1:14" s="4" customFormat="1" ht="15" customHeight="1" x14ac:dyDescent="0.2">
      <c r="A91" s="29"/>
      <c r="B91" s="29"/>
      <c r="C91" s="23"/>
      <c r="D91" s="30"/>
      <c r="E91" s="30"/>
      <c r="F91" s="30"/>
      <c r="G91" s="30"/>
      <c r="H91" s="31"/>
      <c r="I91" s="30"/>
      <c r="J91" s="31"/>
      <c r="K91" s="31"/>
      <c r="L91" s="30"/>
      <c r="M91" s="30"/>
      <c r="N91" s="25"/>
    </row>
    <row r="92" spans="1:14" s="4" customFormat="1" ht="15" customHeight="1" x14ac:dyDescent="0.2">
      <c r="A92" s="29"/>
      <c r="B92" s="29"/>
      <c r="C92" s="23"/>
      <c r="D92" s="30"/>
      <c r="E92" s="30"/>
      <c r="F92" s="30"/>
      <c r="G92" s="30"/>
      <c r="H92" s="30"/>
      <c r="I92" s="30"/>
      <c r="J92" s="30"/>
      <c r="K92" s="30"/>
      <c r="L92" s="30"/>
      <c r="M92" s="30"/>
      <c r="N92" s="25"/>
    </row>
    <row r="93" spans="1:14" s="4" customFormat="1" ht="15" customHeight="1" x14ac:dyDescent="0.2">
      <c r="A93" s="29"/>
      <c r="B93" s="29"/>
      <c r="C93" s="23"/>
      <c r="D93" s="30"/>
      <c r="E93" s="30"/>
      <c r="F93" s="30"/>
      <c r="G93" s="30"/>
      <c r="H93" s="30"/>
      <c r="I93" s="30"/>
      <c r="J93" s="30"/>
      <c r="K93" s="30"/>
      <c r="L93" s="30"/>
      <c r="M93" s="30"/>
      <c r="N93" s="25"/>
    </row>
    <row r="94" spans="1:14" s="4" customFormat="1" ht="15" customHeight="1" x14ac:dyDescent="0.2">
      <c r="A94" s="29"/>
      <c r="B94" s="29"/>
      <c r="C94" s="23"/>
      <c r="D94" s="62"/>
      <c r="E94" s="63"/>
      <c r="F94" s="30"/>
      <c r="G94" s="30"/>
      <c r="H94" s="30"/>
      <c r="I94" s="32"/>
      <c r="J94" s="30"/>
      <c r="K94" s="30"/>
      <c r="L94" s="30"/>
      <c r="M94" s="30"/>
      <c r="N94" s="25"/>
    </row>
    <row r="95" spans="1:14" s="4" customFormat="1" ht="15" customHeight="1" x14ac:dyDescent="0.2">
      <c r="A95" s="29"/>
      <c r="B95" s="29"/>
      <c r="C95" s="23"/>
      <c r="D95" s="30"/>
      <c r="E95" s="30"/>
      <c r="F95" s="30"/>
      <c r="G95" s="30"/>
      <c r="H95" s="30"/>
      <c r="I95" s="30"/>
      <c r="J95" s="30"/>
      <c r="K95" s="30"/>
      <c r="L95" s="32"/>
      <c r="M95" s="32"/>
      <c r="N95" s="25"/>
    </row>
    <row r="96" spans="1:14" s="4" customFormat="1" ht="15" customHeight="1" x14ac:dyDescent="0.2">
      <c r="A96" s="29"/>
      <c r="B96" s="29"/>
      <c r="C96" s="23"/>
      <c r="D96" s="62"/>
      <c r="E96" s="63"/>
      <c r="F96" s="30"/>
      <c r="G96" s="30"/>
      <c r="H96" s="30"/>
      <c r="I96" s="30"/>
      <c r="J96" s="30"/>
      <c r="K96" s="30"/>
      <c r="L96" s="30"/>
      <c r="M96" s="30"/>
      <c r="N96" s="25"/>
    </row>
    <row r="97" spans="1:14" s="4" customFormat="1" ht="15" customHeight="1" x14ac:dyDescent="0.2">
      <c r="A97" s="29"/>
      <c r="B97" s="29"/>
      <c r="C97" s="23"/>
      <c r="D97" s="30"/>
      <c r="E97" s="30"/>
      <c r="F97" s="30"/>
      <c r="G97" s="30"/>
      <c r="H97" s="30"/>
      <c r="I97" s="30"/>
      <c r="J97" s="30"/>
      <c r="K97" s="30"/>
      <c r="L97" s="32"/>
      <c r="M97" s="30"/>
      <c r="N97" s="25"/>
    </row>
    <row r="98" spans="1:14" s="4" customFormat="1" ht="15" customHeight="1" x14ac:dyDescent="0.2">
      <c r="A98" s="29"/>
      <c r="B98" s="29"/>
      <c r="C98" s="23"/>
      <c r="D98" s="30"/>
      <c r="E98" s="30"/>
      <c r="F98" s="30"/>
      <c r="G98" s="30"/>
      <c r="H98" s="31"/>
      <c r="I98" s="30"/>
      <c r="J98" s="31"/>
      <c r="K98" s="31"/>
      <c r="L98" s="30"/>
      <c r="M98" s="30"/>
      <c r="N98" s="25"/>
    </row>
    <row r="99" spans="1:14" s="4" customFormat="1" ht="15" customHeight="1" x14ac:dyDescent="0.2">
      <c r="A99" s="29"/>
      <c r="B99" s="29"/>
      <c r="C99" s="23"/>
      <c r="D99" s="30"/>
      <c r="E99" s="30"/>
      <c r="F99" s="30"/>
      <c r="G99" s="30"/>
      <c r="H99" s="30"/>
      <c r="I99" s="30"/>
      <c r="J99" s="30"/>
      <c r="K99" s="30"/>
      <c r="L99" s="32"/>
      <c r="M99" s="30"/>
      <c r="N99" s="25"/>
    </row>
    <row r="100" spans="1:14" s="4" customFormat="1" ht="15" customHeight="1" x14ac:dyDescent="0.2">
      <c r="A100" s="29"/>
      <c r="B100" s="29"/>
      <c r="C100" s="23"/>
      <c r="D100" s="30"/>
      <c r="E100" s="30"/>
      <c r="F100" s="30"/>
      <c r="G100" s="30"/>
      <c r="H100" s="31"/>
      <c r="I100" s="30"/>
      <c r="J100" s="31"/>
      <c r="K100" s="31"/>
      <c r="L100" s="30"/>
      <c r="M100" s="30"/>
      <c r="N100" s="25"/>
    </row>
    <row r="101" spans="1:14" s="4" customFormat="1" ht="15" customHeight="1" x14ac:dyDescent="0.2">
      <c r="A101" s="29"/>
      <c r="B101" s="29"/>
      <c r="C101" s="23"/>
      <c r="D101" s="30"/>
      <c r="E101" s="30"/>
      <c r="F101" s="30"/>
      <c r="G101" s="30"/>
      <c r="H101" s="30"/>
      <c r="I101" s="30"/>
      <c r="J101" s="30"/>
      <c r="K101" s="30"/>
      <c r="L101" s="30"/>
      <c r="M101" s="30"/>
      <c r="N101" s="25"/>
    </row>
    <row r="102" spans="1:14" s="4" customFormat="1" ht="15" customHeight="1" x14ac:dyDescent="0.2">
      <c r="A102" s="29"/>
      <c r="B102" s="29"/>
      <c r="C102" s="23"/>
      <c r="D102" s="30"/>
      <c r="E102" s="30"/>
      <c r="F102" s="30"/>
      <c r="G102" s="30"/>
      <c r="H102" s="30"/>
      <c r="I102" s="30"/>
      <c r="J102" s="30"/>
      <c r="K102" s="30"/>
      <c r="L102" s="30"/>
      <c r="M102" s="30"/>
      <c r="N102" s="25"/>
    </row>
    <row r="103" spans="1:14" s="4" customFormat="1" ht="15" customHeight="1" x14ac:dyDescent="0.2">
      <c r="A103" s="29"/>
      <c r="B103" s="29"/>
      <c r="C103" s="23"/>
      <c r="D103" s="62"/>
      <c r="E103" s="63"/>
      <c r="F103" s="30"/>
      <c r="G103" s="30"/>
      <c r="H103" s="30"/>
      <c r="I103" s="32"/>
      <c r="J103" s="30"/>
      <c r="K103" s="30"/>
      <c r="L103" s="30"/>
      <c r="M103" s="30"/>
      <c r="N103" s="25"/>
    </row>
    <row r="104" spans="1:14" s="4" customFormat="1" ht="15" customHeight="1" x14ac:dyDescent="0.2">
      <c r="A104" s="29"/>
      <c r="B104" s="29"/>
      <c r="C104" s="23"/>
      <c r="D104" s="30"/>
      <c r="E104" s="30"/>
      <c r="F104" s="30"/>
      <c r="G104" s="30"/>
      <c r="H104" s="30"/>
      <c r="I104" s="30"/>
      <c r="J104" s="30"/>
      <c r="K104" s="30"/>
      <c r="L104" s="32"/>
      <c r="M104" s="32"/>
      <c r="N104" s="25"/>
    </row>
    <row r="105" spans="1:14" s="4" customFormat="1" ht="15" customHeight="1" x14ac:dyDescent="0.2">
      <c r="A105" s="29"/>
      <c r="B105" s="29"/>
      <c r="C105" s="23"/>
      <c r="D105" s="62"/>
      <c r="E105" s="63"/>
      <c r="F105" s="30"/>
      <c r="G105" s="30"/>
      <c r="H105" s="30"/>
      <c r="I105" s="30"/>
      <c r="J105" s="30"/>
      <c r="K105" s="30"/>
      <c r="L105" s="30"/>
      <c r="M105" s="30"/>
      <c r="N105" s="25"/>
    </row>
    <row r="106" spans="1:14" s="4" customFormat="1" ht="15" customHeight="1" x14ac:dyDescent="0.2">
      <c r="A106" s="29"/>
      <c r="B106" s="29"/>
      <c r="C106" s="23"/>
      <c r="D106" s="30"/>
      <c r="E106" s="30"/>
      <c r="F106" s="30"/>
      <c r="G106" s="30"/>
      <c r="H106" s="30"/>
      <c r="I106" s="30"/>
      <c r="J106" s="30"/>
      <c r="K106" s="30"/>
      <c r="L106" s="32"/>
      <c r="M106" s="30"/>
      <c r="N106" s="25"/>
    </row>
    <row r="107" spans="1:14" s="4" customFormat="1" ht="15" customHeight="1" x14ac:dyDescent="0.2">
      <c r="A107" s="29"/>
      <c r="B107" s="29"/>
      <c r="C107" s="23"/>
      <c r="D107" s="30"/>
      <c r="E107" s="30"/>
      <c r="F107" s="30"/>
      <c r="G107" s="30"/>
      <c r="H107" s="31"/>
      <c r="I107" s="30"/>
      <c r="J107" s="31"/>
      <c r="K107" s="31"/>
      <c r="L107" s="30"/>
      <c r="M107" s="30"/>
      <c r="N107" s="25"/>
    </row>
    <row r="108" spans="1:14" s="4" customFormat="1" ht="15" customHeight="1" x14ac:dyDescent="0.2">
      <c r="A108" s="29"/>
      <c r="B108" s="29"/>
      <c r="C108" s="23"/>
      <c r="D108" s="30"/>
      <c r="E108" s="30"/>
      <c r="F108" s="30"/>
      <c r="G108" s="30"/>
      <c r="H108" s="30"/>
      <c r="I108" s="30"/>
      <c r="J108" s="30"/>
      <c r="K108" s="30"/>
      <c r="L108" s="30"/>
      <c r="M108" s="30"/>
      <c r="N108" s="25"/>
    </row>
    <row r="109" spans="1:14" s="4" customFormat="1" ht="15" customHeight="1" x14ac:dyDescent="0.2">
      <c r="A109" s="29"/>
      <c r="B109" s="29"/>
      <c r="C109" s="23"/>
      <c r="D109" s="30"/>
      <c r="E109" s="30"/>
      <c r="F109" s="30"/>
      <c r="G109" s="30"/>
      <c r="H109" s="30"/>
      <c r="I109" s="30"/>
      <c r="J109" s="30"/>
      <c r="K109" s="30"/>
      <c r="L109" s="30"/>
      <c r="M109" s="30"/>
      <c r="N109" s="25"/>
    </row>
    <row r="110" spans="1:14" s="4" customFormat="1" ht="15" customHeight="1" x14ac:dyDescent="0.2">
      <c r="A110" s="29"/>
      <c r="B110" s="29"/>
      <c r="C110" s="23"/>
      <c r="D110" s="62"/>
      <c r="E110" s="63"/>
      <c r="F110" s="30"/>
      <c r="G110" s="30"/>
      <c r="H110" s="30"/>
      <c r="I110" s="32"/>
      <c r="J110" s="30"/>
      <c r="K110" s="30"/>
      <c r="L110" s="30"/>
      <c r="M110" s="30"/>
      <c r="N110" s="25"/>
    </row>
    <row r="111" spans="1:14" s="4" customFormat="1" ht="15" customHeight="1" x14ac:dyDescent="0.2">
      <c r="A111" s="29"/>
      <c r="B111" s="29"/>
      <c r="C111" s="23"/>
      <c r="D111" s="30"/>
      <c r="E111" s="30"/>
      <c r="F111" s="30"/>
      <c r="G111" s="30"/>
      <c r="H111" s="30"/>
      <c r="I111" s="30"/>
      <c r="J111" s="30"/>
      <c r="K111" s="30"/>
      <c r="L111" s="32"/>
      <c r="M111" s="32"/>
      <c r="N111" s="25"/>
    </row>
    <row r="112" spans="1:14" s="4" customFormat="1" ht="15" customHeight="1" x14ac:dyDescent="0.2">
      <c r="A112" s="29"/>
      <c r="B112" s="29"/>
      <c r="C112" s="23"/>
      <c r="D112" s="62"/>
      <c r="E112" s="63"/>
      <c r="F112" s="30"/>
      <c r="G112" s="30"/>
      <c r="H112" s="30"/>
      <c r="I112" s="30"/>
      <c r="J112" s="30"/>
      <c r="K112" s="30"/>
      <c r="L112" s="30"/>
      <c r="M112" s="30"/>
      <c r="N112" s="25"/>
    </row>
    <row r="113" spans="1:14" s="4" customFormat="1" ht="15" customHeight="1" x14ac:dyDescent="0.2">
      <c r="A113" s="29"/>
      <c r="B113" s="29"/>
      <c r="C113" s="23"/>
      <c r="D113" s="30"/>
      <c r="E113" s="30"/>
      <c r="F113" s="30"/>
      <c r="G113" s="30"/>
      <c r="H113" s="30"/>
      <c r="I113" s="30"/>
      <c r="J113" s="30"/>
      <c r="K113" s="30"/>
      <c r="L113" s="32"/>
      <c r="M113" s="30"/>
      <c r="N113" s="25"/>
    </row>
    <row r="114" spans="1:14" s="4" customFormat="1" ht="15" customHeight="1" x14ac:dyDescent="0.2">
      <c r="A114" s="29"/>
      <c r="B114" s="29"/>
      <c r="C114" s="23"/>
      <c r="D114" s="30"/>
      <c r="E114" s="30"/>
      <c r="F114" s="30"/>
      <c r="G114" s="30"/>
      <c r="H114" s="31"/>
      <c r="I114" s="30"/>
      <c r="J114" s="31"/>
      <c r="K114" s="31"/>
      <c r="L114" s="30"/>
      <c r="M114" s="30"/>
      <c r="N114" s="25"/>
    </row>
    <row r="115" spans="1:14" s="4" customFormat="1" ht="15" customHeight="1" x14ac:dyDescent="0.2">
      <c r="A115" s="29"/>
      <c r="B115" s="29"/>
      <c r="C115" s="23"/>
      <c r="D115" s="30"/>
      <c r="E115" s="30"/>
      <c r="F115" s="30"/>
      <c r="G115" s="30"/>
      <c r="H115" s="30"/>
      <c r="I115" s="30"/>
      <c r="J115" s="30"/>
      <c r="K115" s="30"/>
      <c r="L115" s="30"/>
      <c r="M115" s="30"/>
      <c r="N115" s="25"/>
    </row>
    <row r="116" spans="1:14" s="4" customFormat="1" ht="15" customHeight="1" x14ac:dyDescent="0.2">
      <c r="A116" s="29"/>
      <c r="B116" s="29"/>
      <c r="C116" s="23"/>
      <c r="D116" s="30"/>
      <c r="E116" s="30"/>
      <c r="F116" s="30"/>
      <c r="G116" s="30"/>
      <c r="H116" s="30"/>
      <c r="I116" s="30"/>
      <c r="J116" s="30"/>
      <c r="K116" s="30"/>
      <c r="L116" s="30"/>
      <c r="M116" s="30"/>
      <c r="N116" s="25"/>
    </row>
    <row r="117" spans="1:14" s="4" customFormat="1" ht="15" customHeight="1" x14ac:dyDescent="0.2">
      <c r="A117" s="29"/>
      <c r="B117" s="29"/>
      <c r="C117" s="23"/>
      <c r="D117" s="62"/>
      <c r="E117" s="63"/>
      <c r="F117" s="30"/>
      <c r="G117" s="30"/>
      <c r="H117" s="30"/>
      <c r="I117" s="32"/>
      <c r="J117" s="30"/>
      <c r="K117" s="30"/>
      <c r="L117" s="30"/>
      <c r="M117" s="30"/>
      <c r="N117" s="25"/>
    </row>
    <row r="118" spans="1:14" s="4" customFormat="1" ht="15" customHeight="1" x14ac:dyDescent="0.2">
      <c r="A118" s="29"/>
      <c r="B118" s="29"/>
      <c r="C118" s="23"/>
      <c r="D118" s="30"/>
      <c r="E118" s="30"/>
      <c r="F118" s="30"/>
      <c r="G118" s="30"/>
      <c r="H118" s="30"/>
      <c r="I118" s="30"/>
      <c r="J118" s="30"/>
      <c r="K118" s="30"/>
      <c r="L118" s="32"/>
      <c r="M118" s="32"/>
      <c r="N118" s="25"/>
    </row>
    <row r="119" spans="1:14" s="4" customFormat="1" ht="15" customHeight="1" x14ac:dyDescent="0.2">
      <c r="A119" s="29"/>
      <c r="B119" s="29"/>
      <c r="C119" s="23"/>
      <c r="D119" s="62"/>
      <c r="E119" s="63"/>
      <c r="F119" s="30"/>
      <c r="G119" s="30"/>
      <c r="H119" s="30"/>
      <c r="I119" s="30"/>
      <c r="J119" s="30"/>
      <c r="K119" s="30"/>
      <c r="L119" s="30"/>
      <c r="M119" s="30"/>
      <c r="N119" s="25"/>
    </row>
    <row r="120" spans="1:14" s="4" customFormat="1" ht="15" customHeight="1" x14ac:dyDescent="0.2">
      <c r="A120" s="29"/>
      <c r="B120" s="29"/>
      <c r="C120" s="23"/>
      <c r="D120" s="30"/>
      <c r="E120" s="30"/>
      <c r="F120" s="30"/>
      <c r="G120" s="30"/>
      <c r="H120" s="30"/>
      <c r="I120" s="30"/>
      <c r="J120" s="30"/>
      <c r="K120" s="30"/>
      <c r="L120" s="32"/>
      <c r="M120" s="30"/>
      <c r="N120" s="25"/>
    </row>
    <row r="121" spans="1:14" s="4" customFormat="1" ht="15" customHeight="1" x14ac:dyDescent="0.2">
      <c r="A121" s="29"/>
      <c r="B121" s="29"/>
      <c r="C121" s="23"/>
      <c r="D121" s="30"/>
      <c r="E121" s="30"/>
      <c r="F121" s="30"/>
      <c r="G121" s="30"/>
      <c r="H121" s="31"/>
      <c r="I121" s="30"/>
      <c r="J121" s="31"/>
      <c r="K121" s="31"/>
      <c r="L121" s="30"/>
      <c r="M121" s="30"/>
      <c r="N121" s="25"/>
    </row>
    <row r="122" spans="1:14" s="4" customFormat="1" ht="15" customHeight="1" x14ac:dyDescent="0.2">
      <c r="A122" s="29"/>
      <c r="B122" s="29"/>
      <c r="C122" s="23"/>
      <c r="D122" s="30"/>
      <c r="E122" s="30"/>
      <c r="F122" s="30"/>
      <c r="G122" s="30"/>
      <c r="H122" s="30"/>
      <c r="I122" s="30"/>
      <c r="J122" s="30"/>
      <c r="K122" s="30"/>
      <c r="L122" s="30"/>
      <c r="M122" s="30"/>
      <c r="N122" s="25"/>
    </row>
    <row r="123" spans="1:14" s="4" customFormat="1" ht="15" customHeight="1" x14ac:dyDescent="0.2">
      <c r="A123" s="29"/>
      <c r="B123" s="29"/>
      <c r="C123" s="23"/>
      <c r="D123" s="30"/>
      <c r="E123" s="30"/>
      <c r="F123" s="30"/>
      <c r="G123" s="30"/>
      <c r="H123" s="30"/>
      <c r="I123" s="30"/>
      <c r="J123" s="30"/>
      <c r="K123" s="30"/>
      <c r="L123" s="30"/>
      <c r="M123" s="30"/>
      <c r="N123" s="25"/>
    </row>
    <row r="124" spans="1:14" s="4" customFormat="1" ht="15" customHeight="1" x14ac:dyDescent="0.2">
      <c r="A124" s="29"/>
      <c r="B124" s="29"/>
      <c r="C124" s="23"/>
      <c r="D124" s="62"/>
      <c r="E124" s="63"/>
      <c r="F124" s="30"/>
      <c r="G124" s="30"/>
      <c r="H124" s="30"/>
      <c r="I124" s="32"/>
      <c r="J124" s="30"/>
      <c r="K124" s="30"/>
      <c r="L124" s="30"/>
      <c r="M124" s="30"/>
      <c r="N124" s="25"/>
    </row>
    <row r="125" spans="1:14" s="4" customFormat="1" ht="15" customHeight="1" x14ac:dyDescent="0.2">
      <c r="A125" s="29"/>
      <c r="B125" s="29"/>
      <c r="C125" s="23"/>
      <c r="D125" s="30"/>
      <c r="E125" s="30"/>
      <c r="F125" s="30"/>
      <c r="G125" s="30"/>
      <c r="H125" s="30"/>
      <c r="I125" s="30"/>
      <c r="J125" s="30"/>
      <c r="K125" s="30"/>
      <c r="L125" s="32"/>
      <c r="M125" s="32"/>
      <c r="N125" s="25"/>
    </row>
    <row r="126" spans="1:14" s="4" customFormat="1" ht="15" customHeight="1" x14ac:dyDescent="0.2">
      <c r="A126" s="29"/>
      <c r="B126" s="29"/>
      <c r="C126" s="23"/>
      <c r="D126" s="62"/>
      <c r="E126" s="63"/>
      <c r="F126" s="30"/>
      <c r="G126" s="30"/>
      <c r="H126" s="30"/>
      <c r="I126" s="30"/>
      <c r="J126" s="30"/>
      <c r="K126" s="30"/>
      <c r="L126" s="30"/>
      <c r="M126" s="30"/>
      <c r="N126" s="25"/>
    </row>
    <row r="127" spans="1:14" s="4" customFormat="1" ht="15" customHeight="1" x14ac:dyDescent="0.2">
      <c r="A127" s="29"/>
      <c r="B127" s="29"/>
      <c r="C127" s="23"/>
      <c r="D127" s="30"/>
      <c r="E127" s="30"/>
      <c r="F127" s="30"/>
      <c r="G127" s="30"/>
      <c r="H127" s="30"/>
      <c r="I127" s="30"/>
      <c r="J127" s="30"/>
      <c r="K127" s="30"/>
      <c r="L127" s="32"/>
      <c r="M127" s="30"/>
      <c r="N127" s="25"/>
    </row>
    <row r="128" spans="1:14" s="4" customFormat="1" ht="15" customHeight="1" x14ac:dyDescent="0.2">
      <c r="A128" s="29"/>
      <c r="B128" s="29"/>
      <c r="C128" s="23"/>
      <c r="D128" s="30"/>
      <c r="E128" s="30"/>
      <c r="F128" s="30"/>
      <c r="G128" s="30"/>
      <c r="H128" s="31"/>
      <c r="I128" s="30"/>
      <c r="J128" s="31"/>
      <c r="K128" s="31"/>
      <c r="L128" s="30"/>
      <c r="M128" s="30"/>
      <c r="N128" s="25"/>
    </row>
    <row r="129" spans="1:14" s="6" customFormat="1" ht="15" customHeight="1" x14ac:dyDescent="0.2">
      <c r="A129" s="29"/>
      <c r="B129" s="29"/>
      <c r="C129" s="23"/>
      <c r="D129" s="30"/>
      <c r="E129" s="30"/>
      <c r="F129" s="30"/>
      <c r="G129" s="30"/>
      <c r="H129" s="30"/>
      <c r="I129" s="30"/>
      <c r="J129" s="30"/>
      <c r="K129" s="30"/>
      <c r="L129" s="30"/>
      <c r="M129" s="30"/>
      <c r="N129" s="25"/>
    </row>
    <row r="130" spans="1:14" ht="15" customHeight="1" x14ac:dyDescent="0.2">
      <c r="A130" s="29"/>
      <c r="B130" s="29"/>
      <c r="C130" s="23"/>
      <c r="D130" s="30"/>
      <c r="E130" s="30"/>
      <c r="F130" s="30"/>
      <c r="G130" s="30"/>
      <c r="H130" s="30"/>
      <c r="I130" s="30"/>
      <c r="J130" s="30"/>
      <c r="K130" s="30"/>
      <c r="L130" s="30"/>
      <c r="M130" s="30"/>
      <c r="N130" s="25"/>
    </row>
    <row r="131" spans="1:14" ht="15" customHeight="1" x14ac:dyDescent="0.2">
      <c r="A131" s="29"/>
      <c r="B131" s="29"/>
      <c r="C131" s="23"/>
      <c r="D131" s="30"/>
      <c r="E131" s="30"/>
      <c r="F131" s="30"/>
      <c r="G131" s="30"/>
      <c r="H131" s="30"/>
      <c r="I131" s="30"/>
      <c r="J131" s="30"/>
      <c r="K131" s="30"/>
      <c r="L131" s="30"/>
      <c r="M131" s="30"/>
      <c r="N131" s="25"/>
    </row>
    <row r="132" spans="1:14" ht="15" customHeight="1" x14ac:dyDescent="0.2">
      <c r="A132" s="29"/>
      <c r="B132" s="29"/>
      <c r="C132" s="23"/>
      <c r="D132" s="30"/>
      <c r="E132" s="30"/>
      <c r="F132" s="30"/>
      <c r="G132" s="30"/>
      <c r="H132" s="30"/>
      <c r="I132" s="30"/>
      <c r="J132" s="30"/>
      <c r="K132" s="30"/>
      <c r="L132" s="30"/>
      <c r="M132" s="30"/>
      <c r="N132" s="25"/>
    </row>
    <row r="133" spans="1:14" ht="15" customHeight="1" x14ac:dyDescent="0.2">
      <c r="A133" s="29"/>
      <c r="B133" s="29"/>
      <c r="C133" s="23"/>
      <c r="D133" s="30"/>
      <c r="E133" s="30"/>
      <c r="F133" s="30"/>
      <c r="G133" s="30"/>
      <c r="H133" s="30"/>
      <c r="I133" s="30"/>
      <c r="J133" s="30"/>
      <c r="K133" s="30"/>
      <c r="L133" s="30"/>
      <c r="M133" s="30"/>
      <c r="N133" s="25"/>
    </row>
    <row r="134" spans="1:14" ht="15" customHeight="1" x14ac:dyDescent="0.2">
      <c r="A134" s="29"/>
      <c r="B134" s="29"/>
      <c r="C134" s="23"/>
      <c r="D134" s="30"/>
      <c r="E134" s="30"/>
      <c r="F134" s="30"/>
      <c r="G134" s="30"/>
      <c r="H134" s="30"/>
      <c r="I134" s="30"/>
      <c r="J134" s="30"/>
      <c r="K134" s="30"/>
      <c r="L134" s="30"/>
      <c r="M134" s="30"/>
      <c r="N134" s="25"/>
    </row>
    <row r="135" spans="1:14" ht="15" customHeight="1" x14ac:dyDescent="0.2">
      <c r="A135" s="29"/>
      <c r="B135" s="29"/>
      <c r="C135" s="23"/>
      <c r="D135" s="30"/>
      <c r="E135" s="30"/>
      <c r="F135" s="30"/>
      <c r="G135" s="30"/>
      <c r="H135" s="30"/>
      <c r="I135" s="30"/>
      <c r="J135" s="30"/>
      <c r="K135" s="30"/>
      <c r="L135" s="30"/>
      <c r="M135" s="30"/>
      <c r="N135" s="25"/>
    </row>
    <row r="136" spans="1:14" ht="15" customHeight="1" x14ac:dyDescent="0.2">
      <c r="A136" s="29"/>
      <c r="B136" s="29"/>
      <c r="C136" s="23"/>
      <c r="D136" s="30"/>
      <c r="E136" s="30"/>
      <c r="F136" s="30"/>
      <c r="G136" s="30"/>
      <c r="H136" s="30"/>
      <c r="I136" s="30"/>
      <c r="J136" s="30"/>
      <c r="K136" s="30"/>
      <c r="L136" s="30"/>
      <c r="M136" s="30"/>
      <c r="N136" s="25"/>
    </row>
    <row r="137" spans="1:14" ht="15" customHeight="1" x14ac:dyDescent="0.2">
      <c r="A137" s="29"/>
      <c r="B137" s="29"/>
      <c r="C137" s="23"/>
      <c r="D137" s="30"/>
      <c r="E137" s="30"/>
      <c r="F137" s="30"/>
      <c r="G137" s="30"/>
      <c r="H137" s="30"/>
      <c r="I137" s="30"/>
      <c r="J137" s="30"/>
      <c r="K137" s="30"/>
      <c r="L137" s="30"/>
      <c r="M137" s="30"/>
      <c r="N137" s="25"/>
    </row>
    <row r="138" spans="1:14" ht="15" customHeight="1" x14ac:dyDescent="0.2">
      <c r="A138" s="29"/>
      <c r="B138" s="29"/>
      <c r="C138" s="23"/>
      <c r="D138" s="30"/>
      <c r="E138" s="30"/>
      <c r="F138" s="30"/>
      <c r="G138" s="30"/>
      <c r="H138" s="30"/>
      <c r="I138" s="30"/>
      <c r="J138" s="30"/>
      <c r="K138" s="30"/>
      <c r="L138" s="30"/>
      <c r="M138" s="30"/>
      <c r="N138" s="30"/>
    </row>
    <row r="139" spans="1:14" ht="15" customHeight="1" x14ac:dyDescent="0.2">
      <c r="A139" s="64"/>
      <c r="B139" s="64"/>
      <c r="C139" s="63"/>
      <c r="D139" s="63"/>
      <c r="E139" s="63"/>
      <c r="F139" s="63"/>
      <c r="G139" s="39"/>
      <c r="H139" s="30"/>
      <c r="I139" s="30"/>
      <c r="J139" s="30"/>
      <c r="K139" s="30"/>
      <c r="L139" s="30"/>
      <c r="M139" s="30"/>
      <c r="N139" s="26"/>
    </row>
    <row r="140" spans="1:14" ht="14.25" x14ac:dyDescent="0.2">
      <c r="A140" s="64"/>
      <c r="B140" s="64"/>
      <c r="C140" s="63"/>
      <c r="D140" s="63"/>
      <c r="E140" s="63"/>
      <c r="F140" s="63"/>
      <c r="G140" s="39"/>
      <c r="H140" s="26"/>
      <c r="I140" s="26"/>
      <c r="J140" s="26"/>
      <c r="K140" s="26"/>
      <c r="L140" s="26"/>
      <c r="M140" s="26"/>
    </row>
    <row r="151" spans="6:14" x14ac:dyDescent="0.2">
      <c r="N151" s="8"/>
    </row>
    <row r="152" spans="6:14" x14ac:dyDescent="0.2">
      <c r="F152" s="8"/>
      <c r="G152" s="8"/>
      <c r="H152" s="8"/>
      <c r="I152" s="8"/>
      <c r="J152" s="8"/>
      <c r="K152" s="8"/>
      <c r="L152" s="8"/>
      <c r="M152" s="8"/>
      <c r="N152" s="8"/>
    </row>
    <row r="153" spans="6:14" x14ac:dyDescent="0.2">
      <c r="F153" s="8"/>
      <c r="G153" s="8"/>
      <c r="H153" s="8"/>
      <c r="I153" s="8"/>
      <c r="J153" s="8"/>
      <c r="K153" s="8"/>
      <c r="L153" s="8"/>
      <c r="M153" s="8"/>
      <c r="N153" s="8"/>
    </row>
    <row r="154" spans="6:14" x14ac:dyDescent="0.2">
      <c r="F154" s="8"/>
      <c r="G154" s="8"/>
      <c r="H154" s="8"/>
      <c r="I154" s="8"/>
      <c r="J154" s="8"/>
      <c r="K154" s="8"/>
      <c r="L154" s="8"/>
      <c r="M154" s="8"/>
      <c r="N154" s="8"/>
    </row>
    <row r="155" spans="6:14" x14ac:dyDescent="0.2">
      <c r="F155" s="8"/>
      <c r="G155" s="8"/>
      <c r="H155" s="8"/>
      <c r="I155" s="8"/>
      <c r="J155" s="8"/>
      <c r="K155" s="8"/>
      <c r="L155" s="8"/>
      <c r="M155" s="8"/>
      <c r="N155" s="8"/>
    </row>
    <row r="156" spans="6:14" x14ac:dyDescent="0.2">
      <c r="F156" s="8"/>
      <c r="G156" s="8"/>
      <c r="H156" s="8"/>
      <c r="I156" s="8"/>
      <c r="J156" s="8"/>
      <c r="K156" s="8"/>
      <c r="L156" s="8"/>
      <c r="M156" s="8"/>
      <c r="N156" s="8"/>
    </row>
    <row r="157" spans="6:14" x14ac:dyDescent="0.2">
      <c r="F157" s="8"/>
      <c r="G157" s="8"/>
      <c r="H157" s="8"/>
      <c r="I157" s="8"/>
      <c r="J157" s="8"/>
      <c r="K157" s="8"/>
      <c r="L157" s="8"/>
      <c r="M157" s="8"/>
      <c r="N157" s="8"/>
    </row>
    <row r="158" spans="6:14" x14ac:dyDescent="0.2">
      <c r="F158" s="8"/>
      <c r="G158" s="8"/>
      <c r="H158" s="8"/>
      <c r="I158" s="8"/>
      <c r="J158" s="8"/>
      <c r="K158" s="8"/>
      <c r="L158" s="8"/>
      <c r="M158" s="8"/>
      <c r="N158" s="8"/>
    </row>
    <row r="159" spans="6:14" x14ac:dyDescent="0.2">
      <c r="F159" s="8"/>
      <c r="G159" s="8"/>
      <c r="H159" s="8"/>
      <c r="I159" s="8"/>
      <c r="J159" s="8"/>
      <c r="K159" s="8"/>
      <c r="L159" s="8"/>
      <c r="M159" s="8"/>
      <c r="N159" s="8"/>
    </row>
    <row r="160" spans="6:14" x14ac:dyDescent="0.2">
      <c r="F160" s="8"/>
      <c r="G160" s="8"/>
      <c r="H160" s="8"/>
      <c r="I160" s="8"/>
      <c r="J160" s="8"/>
      <c r="K160" s="8"/>
      <c r="L160" s="8"/>
      <c r="M160" s="8"/>
      <c r="N160" s="8"/>
    </row>
    <row r="161" spans="6:14" x14ac:dyDescent="0.2">
      <c r="F161" s="8"/>
      <c r="G161" s="8"/>
      <c r="H161" s="8"/>
      <c r="I161" s="8"/>
      <c r="J161" s="8"/>
      <c r="K161" s="8"/>
      <c r="L161" s="8"/>
      <c r="M161" s="8"/>
      <c r="N161" s="8"/>
    </row>
    <row r="162" spans="6:14" x14ac:dyDescent="0.2">
      <c r="F162" s="8"/>
      <c r="G162" s="8"/>
      <c r="H162" s="8"/>
      <c r="I162" s="8"/>
      <c r="J162" s="8"/>
      <c r="K162" s="8"/>
      <c r="L162" s="8"/>
      <c r="M162" s="8"/>
      <c r="N162" s="8"/>
    </row>
    <row r="163" spans="6:14" x14ac:dyDescent="0.2">
      <c r="F163" s="8"/>
      <c r="G163" s="8"/>
      <c r="H163" s="8"/>
      <c r="I163" s="8"/>
      <c r="J163" s="8"/>
      <c r="K163" s="8"/>
      <c r="L163" s="8"/>
      <c r="M163" s="8"/>
      <c r="N163" s="8"/>
    </row>
    <row r="164" spans="6:14" x14ac:dyDescent="0.2">
      <c r="F164" s="8"/>
      <c r="G164" s="8"/>
      <c r="H164" s="8"/>
      <c r="I164" s="8"/>
      <c r="J164" s="8"/>
      <c r="K164" s="8"/>
      <c r="L164" s="8"/>
      <c r="M164" s="8"/>
      <c r="N164" s="8"/>
    </row>
    <row r="165" spans="6:14" x14ac:dyDescent="0.2">
      <c r="F165" s="8"/>
      <c r="G165" s="8"/>
      <c r="H165" s="8"/>
      <c r="I165" s="8"/>
      <c r="J165" s="8"/>
      <c r="K165" s="8"/>
      <c r="L165" s="8"/>
      <c r="M165" s="8"/>
      <c r="N165" s="8"/>
    </row>
    <row r="166" spans="6:14" x14ac:dyDescent="0.2">
      <c r="F166" s="8"/>
      <c r="G166" s="8"/>
      <c r="H166" s="8"/>
      <c r="I166" s="8"/>
      <c r="J166" s="8"/>
      <c r="K166" s="8"/>
      <c r="L166" s="8"/>
      <c r="M166" s="8"/>
      <c r="N166" s="8"/>
    </row>
    <row r="167" spans="6:14" x14ac:dyDescent="0.2">
      <c r="F167" s="8"/>
      <c r="G167" s="8"/>
      <c r="H167" s="8"/>
      <c r="I167" s="8"/>
      <c r="J167" s="8"/>
      <c r="K167" s="8"/>
      <c r="L167" s="8"/>
      <c r="M167" s="8"/>
      <c r="N167" s="8"/>
    </row>
    <row r="168" spans="6:14" x14ac:dyDescent="0.2">
      <c r="F168" s="8"/>
      <c r="G168" s="8"/>
      <c r="H168" s="8"/>
      <c r="I168" s="8"/>
      <c r="J168" s="8"/>
      <c r="K168" s="8"/>
      <c r="L168" s="8"/>
      <c r="M168" s="8"/>
      <c r="N168" s="8"/>
    </row>
    <row r="169" spans="6:14" x14ac:dyDescent="0.2">
      <c r="F169" s="8"/>
      <c r="G169" s="8"/>
      <c r="H169" s="8"/>
      <c r="I169" s="8"/>
      <c r="J169" s="8"/>
      <c r="K169" s="8"/>
      <c r="L169" s="8"/>
      <c r="M169" s="8"/>
      <c r="N169" s="8"/>
    </row>
    <row r="170" spans="6:14" x14ac:dyDescent="0.2">
      <c r="F170" s="8"/>
      <c r="G170" s="8"/>
      <c r="H170" s="8"/>
      <c r="I170" s="8"/>
      <c r="J170" s="8"/>
      <c r="K170" s="8"/>
      <c r="L170" s="8"/>
      <c r="M170" s="8"/>
      <c r="N170" s="8"/>
    </row>
    <row r="171" spans="6:14" x14ac:dyDescent="0.2">
      <c r="F171" s="8"/>
      <c r="G171" s="8"/>
      <c r="H171" s="8"/>
      <c r="I171" s="8"/>
      <c r="J171" s="8"/>
      <c r="K171" s="8"/>
      <c r="L171" s="8"/>
      <c r="M171" s="8"/>
      <c r="N171" s="8"/>
    </row>
    <row r="172" spans="6:14" x14ac:dyDescent="0.2">
      <c r="F172" s="8"/>
      <c r="G172" s="8"/>
      <c r="H172" s="8"/>
      <c r="I172" s="8"/>
      <c r="J172" s="8"/>
      <c r="K172" s="8"/>
      <c r="L172" s="8"/>
      <c r="M172" s="8"/>
      <c r="N172" s="8"/>
    </row>
    <row r="173" spans="6:14" x14ac:dyDescent="0.2">
      <c r="F173" s="8"/>
      <c r="G173" s="8"/>
      <c r="H173" s="8"/>
      <c r="I173" s="8"/>
      <c r="J173" s="8"/>
      <c r="K173" s="8"/>
      <c r="L173" s="8"/>
      <c r="M173" s="8"/>
      <c r="N173" s="8"/>
    </row>
    <row r="174" spans="6:14" x14ac:dyDescent="0.2">
      <c r="F174" s="8"/>
      <c r="G174" s="8"/>
      <c r="H174" s="8"/>
      <c r="I174" s="8"/>
      <c r="J174" s="8"/>
      <c r="K174" s="8"/>
      <c r="L174" s="8"/>
      <c r="M174" s="8"/>
      <c r="N174" s="8"/>
    </row>
    <row r="175" spans="6:14" x14ac:dyDescent="0.2">
      <c r="F175" s="8"/>
      <c r="G175" s="8"/>
      <c r="H175" s="8"/>
      <c r="I175" s="8"/>
      <c r="J175" s="8"/>
      <c r="K175" s="8"/>
      <c r="L175" s="8"/>
      <c r="M175" s="8"/>
      <c r="N175" s="8"/>
    </row>
    <row r="176" spans="6:14" x14ac:dyDescent="0.2">
      <c r="F176" s="8"/>
      <c r="G176" s="8"/>
      <c r="H176" s="8"/>
      <c r="I176" s="8"/>
      <c r="J176" s="8"/>
      <c r="K176" s="8"/>
      <c r="L176" s="8"/>
      <c r="M176" s="8"/>
      <c r="N176" s="8"/>
    </row>
    <row r="177" spans="6:14" x14ac:dyDescent="0.2">
      <c r="F177" s="8"/>
      <c r="G177" s="8"/>
      <c r="H177" s="8"/>
      <c r="I177" s="8"/>
      <c r="J177" s="8"/>
      <c r="K177" s="8"/>
      <c r="L177" s="8"/>
      <c r="M177" s="8"/>
      <c r="N177" s="8"/>
    </row>
    <row r="178" spans="6:14" x14ac:dyDescent="0.2">
      <c r="F178" s="8"/>
      <c r="G178" s="8"/>
      <c r="H178" s="8"/>
      <c r="I178" s="8"/>
      <c r="J178" s="8"/>
      <c r="K178" s="8"/>
      <c r="L178" s="8"/>
      <c r="M178" s="8"/>
      <c r="N178" s="8"/>
    </row>
    <row r="179" spans="6:14" x14ac:dyDescent="0.2">
      <c r="F179" s="8"/>
      <c r="G179" s="8"/>
      <c r="H179" s="8"/>
      <c r="I179" s="8"/>
      <c r="J179" s="8"/>
      <c r="K179" s="8"/>
      <c r="L179" s="8"/>
      <c r="M179" s="8"/>
      <c r="N179" s="8"/>
    </row>
    <row r="180" spans="6:14" x14ac:dyDescent="0.2">
      <c r="F180" s="8"/>
      <c r="G180" s="8"/>
      <c r="H180" s="8"/>
      <c r="I180" s="8"/>
      <c r="J180" s="8"/>
      <c r="K180" s="8"/>
      <c r="L180" s="8"/>
      <c r="M180" s="8"/>
      <c r="N180" s="8"/>
    </row>
    <row r="181" spans="6:14" x14ac:dyDescent="0.2">
      <c r="F181" s="8"/>
      <c r="G181" s="8"/>
      <c r="H181" s="8"/>
      <c r="I181" s="8"/>
      <c r="J181" s="8"/>
      <c r="K181" s="8"/>
      <c r="L181" s="8"/>
      <c r="M181" s="8"/>
      <c r="N181" s="8"/>
    </row>
    <row r="182" spans="6:14" x14ac:dyDescent="0.2">
      <c r="F182" s="8"/>
      <c r="G182" s="8"/>
      <c r="H182" s="8"/>
      <c r="I182" s="8"/>
      <c r="J182" s="8"/>
      <c r="K182" s="8"/>
      <c r="L182" s="8"/>
      <c r="M182" s="8"/>
      <c r="N182" s="8"/>
    </row>
    <row r="183" spans="6:14" x14ac:dyDescent="0.2">
      <c r="F183" s="8"/>
      <c r="G183" s="8"/>
      <c r="H183" s="8"/>
      <c r="I183" s="8"/>
      <c r="J183" s="8"/>
      <c r="K183" s="8"/>
      <c r="L183" s="8"/>
      <c r="M183" s="8"/>
      <c r="N183" s="8"/>
    </row>
    <row r="184" spans="6:14" x14ac:dyDescent="0.2">
      <c r="F184" s="8"/>
      <c r="G184" s="8"/>
      <c r="H184" s="8"/>
      <c r="I184" s="8"/>
      <c r="J184" s="8"/>
      <c r="K184" s="8"/>
      <c r="L184" s="8"/>
      <c r="M184" s="8"/>
      <c r="N184" s="8"/>
    </row>
    <row r="185" spans="6:14" x14ac:dyDescent="0.2">
      <c r="F185" s="8"/>
      <c r="G185" s="8"/>
      <c r="H185" s="8"/>
      <c r="I185" s="8"/>
      <c r="J185" s="8"/>
      <c r="K185" s="8"/>
      <c r="L185" s="8"/>
      <c r="M185" s="8"/>
      <c r="N185" s="8"/>
    </row>
    <row r="186" spans="6:14" x14ac:dyDescent="0.2">
      <c r="F186" s="8"/>
      <c r="G186" s="8"/>
      <c r="H186" s="8"/>
      <c r="I186" s="8"/>
      <c r="J186" s="8"/>
      <c r="K186" s="8"/>
      <c r="L186" s="8"/>
      <c r="M186" s="8"/>
      <c r="N186" s="8"/>
    </row>
    <row r="187" spans="6:14" x14ac:dyDescent="0.2">
      <c r="F187" s="8"/>
      <c r="G187" s="8"/>
      <c r="H187" s="8"/>
      <c r="I187" s="8"/>
      <c r="J187" s="8"/>
      <c r="K187" s="8"/>
      <c r="L187" s="8"/>
      <c r="M187" s="8"/>
      <c r="N187" s="8"/>
    </row>
    <row r="188" spans="6:14" x14ac:dyDescent="0.2">
      <c r="F188" s="8"/>
      <c r="G188" s="8"/>
      <c r="H188" s="8"/>
      <c r="I188" s="8"/>
      <c r="J188" s="8"/>
      <c r="K188" s="8"/>
      <c r="L188" s="8"/>
      <c r="M188" s="8"/>
      <c r="N188" s="8"/>
    </row>
    <row r="189" spans="6:14" x14ac:dyDescent="0.2">
      <c r="F189" s="8"/>
      <c r="G189" s="8"/>
      <c r="H189" s="8"/>
      <c r="I189" s="8"/>
      <c r="J189" s="8"/>
      <c r="K189" s="8"/>
      <c r="L189" s="8"/>
      <c r="M189" s="8"/>
      <c r="N189" s="8"/>
    </row>
    <row r="190" spans="6:14" x14ac:dyDescent="0.2">
      <c r="F190" s="8"/>
      <c r="G190" s="8"/>
      <c r="H190" s="8"/>
      <c r="I190" s="8"/>
      <c r="J190" s="8"/>
      <c r="K190" s="8"/>
      <c r="L190" s="8"/>
      <c r="M190" s="8"/>
      <c r="N190" s="8"/>
    </row>
    <row r="191" spans="6:14" x14ac:dyDescent="0.2">
      <c r="F191" s="8"/>
      <c r="G191" s="8"/>
      <c r="H191" s="8"/>
      <c r="I191" s="8"/>
      <c r="J191" s="8"/>
      <c r="K191" s="8"/>
      <c r="L191" s="8"/>
      <c r="M191" s="8"/>
      <c r="N191" s="8"/>
    </row>
    <row r="192" spans="6:14" x14ac:dyDescent="0.2">
      <c r="F192" s="8"/>
      <c r="G192" s="8"/>
      <c r="H192" s="8"/>
      <c r="I192" s="8"/>
      <c r="J192" s="8"/>
      <c r="K192" s="8"/>
      <c r="L192" s="8"/>
      <c r="M192" s="8"/>
      <c r="N192" s="8"/>
    </row>
    <row r="193" spans="6:14" x14ac:dyDescent="0.2">
      <c r="F193" s="8"/>
      <c r="G193" s="8"/>
      <c r="H193" s="8"/>
      <c r="I193" s="8"/>
      <c r="J193" s="8"/>
      <c r="K193" s="8"/>
      <c r="L193" s="8"/>
      <c r="M193" s="8"/>
      <c r="N193" s="8"/>
    </row>
    <row r="194" spans="6:14" x14ac:dyDescent="0.2">
      <c r="F194" s="8"/>
      <c r="G194" s="8"/>
      <c r="H194" s="8"/>
      <c r="I194" s="8"/>
      <c r="J194" s="8"/>
      <c r="K194" s="8"/>
      <c r="L194" s="8"/>
      <c r="M194" s="8"/>
      <c r="N194" s="8"/>
    </row>
    <row r="195" spans="6:14" x14ac:dyDescent="0.2">
      <c r="F195" s="8"/>
      <c r="G195" s="8"/>
      <c r="H195" s="8"/>
      <c r="I195" s="8"/>
      <c r="J195" s="8"/>
      <c r="K195" s="8"/>
      <c r="L195" s="8"/>
      <c r="M195" s="8"/>
      <c r="N195" s="8"/>
    </row>
    <row r="196" spans="6:14" x14ac:dyDescent="0.2">
      <c r="F196" s="8"/>
      <c r="G196" s="8"/>
      <c r="H196" s="8"/>
      <c r="I196" s="8"/>
      <c r="J196" s="8"/>
      <c r="K196" s="8"/>
      <c r="L196" s="8"/>
      <c r="M196" s="8"/>
      <c r="N196" s="8"/>
    </row>
    <row r="197" spans="6:14" x14ac:dyDescent="0.2">
      <c r="F197" s="8"/>
      <c r="G197" s="8"/>
      <c r="H197" s="8"/>
      <c r="I197" s="8"/>
      <c r="J197" s="8"/>
      <c r="K197" s="8"/>
      <c r="L197" s="8"/>
      <c r="M197" s="8"/>
      <c r="N197" s="8"/>
    </row>
    <row r="198" spans="6:14" x14ac:dyDescent="0.2">
      <c r="F198" s="8"/>
      <c r="G198" s="8"/>
      <c r="H198" s="8"/>
      <c r="I198" s="8"/>
      <c r="J198" s="8"/>
      <c r="K198" s="8"/>
      <c r="L198" s="8"/>
      <c r="M198" s="8"/>
      <c r="N198" s="8"/>
    </row>
    <row r="199" spans="6:14" x14ac:dyDescent="0.2">
      <c r="F199" s="8"/>
      <c r="G199" s="8"/>
      <c r="H199" s="8"/>
      <c r="I199" s="8"/>
      <c r="J199" s="8"/>
      <c r="K199" s="8"/>
      <c r="L199" s="8"/>
      <c r="M199" s="8"/>
      <c r="N199" s="8"/>
    </row>
    <row r="200" spans="6:14" x14ac:dyDescent="0.2">
      <c r="F200" s="8"/>
      <c r="G200" s="8"/>
      <c r="H200" s="8"/>
      <c r="I200" s="8"/>
      <c r="J200" s="8"/>
      <c r="K200" s="8"/>
      <c r="L200" s="8"/>
      <c r="M200" s="8"/>
      <c r="N200" s="8"/>
    </row>
    <row r="201" spans="6:14" x14ac:dyDescent="0.2">
      <c r="F201" s="8"/>
      <c r="G201" s="8"/>
      <c r="H201" s="8"/>
      <c r="I201" s="8"/>
      <c r="J201" s="8"/>
      <c r="K201" s="8"/>
      <c r="L201" s="8"/>
      <c r="M201" s="8"/>
      <c r="N201" s="8"/>
    </row>
    <row r="202" spans="6:14" x14ac:dyDescent="0.2">
      <c r="F202" s="8"/>
      <c r="G202" s="8"/>
      <c r="H202" s="8"/>
      <c r="I202" s="8"/>
      <c r="J202" s="8"/>
      <c r="K202" s="8"/>
      <c r="L202" s="8"/>
      <c r="M202" s="8"/>
      <c r="N202" s="8"/>
    </row>
    <row r="203" spans="6:14" x14ac:dyDescent="0.2">
      <c r="F203" s="8"/>
      <c r="G203" s="8"/>
      <c r="H203" s="8"/>
      <c r="I203" s="8"/>
      <c r="J203" s="8"/>
      <c r="K203" s="8"/>
      <c r="L203" s="8"/>
      <c r="M203" s="8"/>
      <c r="N203" s="8"/>
    </row>
    <row r="204" spans="6:14" x14ac:dyDescent="0.2">
      <c r="F204" s="8"/>
      <c r="G204" s="8"/>
      <c r="H204" s="8"/>
      <c r="I204" s="8"/>
      <c r="J204" s="8"/>
      <c r="K204" s="8"/>
      <c r="L204" s="8"/>
      <c r="M204" s="8"/>
      <c r="N204" s="8"/>
    </row>
    <row r="205" spans="6:14" x14ac:dyDescent="0.2">
      <c r="F205" s="8"/>
      <c r="G205" s="8"/>
      <c r="H205" s="8"/>
      <c r="I205" s="8"/>
      <c r="J205" s="8"/>
      <c r="K205" s="8"/>
      <c r="L205" s="8"/>
      <c r="M205" s="8"/>
      <c r="N205" s="8"/>
    </row>
    <row r="206" spans="6:14" x14ac:dyDescent="0.2">
      <c r="F206" s="8"/>
      <c r="G206" s="8"/>
      <c r="H206" s="8"/>
      <c r="I206" s="8"/>
      <c r="J206" s="8"/>
      <c r="K206" s="8"/>
      <c r="L206" s="8"/>
      <c r="M206" s="8"/>
      <c r="N206" s="8"/>
    </row>
    <row r="207" spans="6:14" x14ac:dyDescent="0.2">
      <c r="F207" s="8"/>
      <c r="G207" s="8"/>
      <c r="H207" s="8"/>
      <c r="I207" s="8"/>
      <c r="J207" s="8"/>
      <c r="K207" s="8"/>
      <c r="L207" s="8"/>
      <c r="M207" s="8"/>
      <c r="N207" s="8"/>
    </row>
    <row r="208" spans="6:14" x14ac:dyDescent="0.2">
      <c r="F208" s="8"/>
      <c r="G208" s="8"/>
      <c r="H208" s="8"/>
      <c r="I208" s="8"/>
      <c r="J208" s="8"/>
      <c r="K208" s="8"/>
      <c r="L208" s="8"/>
      <c r="M208" s="8"/>
      <c r="N208" s="8"/>
    </row>
    <row r="209" spans="6:14" x14ac:dyDescent="0.2">
      <c r="F209" s="8"/>
      <c r="G209" s="8"/>
      <c r="H209" s="8"/>
      <c r="I209" s="8"/>
      <c r="J209" s="8"/>
      <c r="K209" s="8"/>
      <c r="L209" s="8"/>
      <c r="M209" s="8"/>
      <c r="N209" s="8"/>
    </row>
    <row r="210" spans="6:14" x14ac:dyDescent="0.2">
      <c r="F210" s="8"/>
      <c r="G210" s="8"/>
      <c r="H210" s="8"/>
      <c r="I210" s="8"/>
      <c r="J210" s="8"/>
      <c r="K210" s="8"/>
      <c r="L210" s="8"/>
      <c r="M210" s="8"/>
      <c r="N210" s="8"/>
    </row>
    <row r="211" spans="6:14" x14ac:dyDescent="0.2">
      <c r="F211" s="8"/>
      <c r="G211" s="8"/>
      <c r="H211" s="8"/>
      <c r="I211" s="8"/>
      <c r="J211" s="8"/>
      <c r="K211" s="8"/>
      <c r="L211" s="8"/>
      <c r="M211" s="8"/>
      <c r="N211" s="8"/>
    </row>
    <row r="212" spans="6:14" x14ac:dyDescent="0.2">
      <c r="F212" s="8"/>
      <c r="G212" s="8"/>
      <c r="H212" s="8"/>
      <c r="I212" s="8"/>
      <c r="J212" s="8"/>
      <c r="K212" s="8"/>
      <c r="L212" s="8"/>
      <c r="M212" s="8"/>
      <c r="N212" s="8"/>
    </row>
    <row r="213" spans="6:14" x14ac:dyDescent="0.2">
      <c r="F213" s="8"/>
      <c r="G213" s="8"/>
      <c r="H213" s="8"/>
      <c r="I213" s="8"/>
      <c r="J213" s="8"/>
      <c r="K213" s="8"/>
      <c r="L213" s="8"/>
      <c r="M213" s="8"/>
      <c r="N213" s="8"/>
    </row>
    <row r="214" spans="6:14" x14ac:dyDescent="0.2">
      <c r="F214" s="8"/>
      <c r="G214" s="8"/>
      <c r="H214" s="8"/>
      <c r="I214" s="8"/>
      <c r="J214" s="8"/>
      <c r="K214" s="8"/>
      <c r="L214" s="8"/>
      <c r="M214" s="8"/>
      <c r="N214" s="8"/>
    </row>
    <row r="215" spans="6:14" x14ac:dyDescent="0.2">
      <c r="F215" s="8"/>
      <c r="G215" s="8"/>
      <c r="H215" s="8"/>
      <c r="I215" s="8"/>
      <c r="J215" s="8"/>
      <c r="K215" s="8"/>
      <c r="L215" s="8"/>
      <c r="M215" s="8"/>
      <c r="N215" s="8"/>
    </row>
    <row r="216" spans="6:14" x14ac:dyDescent="0.2">
      <c r="F216" s="8"/>
      <c r="G216" s="8"/>
      <c r="H216" s="8"/>
      <c r="I216" s="8"/>
      <c r="J216" s="8"/>
      <c r="K216" s="8"/>
      <c r="L216" s="8"/>
      <c r="M216" s="8"/>
      <c r="N216" s="8"/>
    </row>
    <row r="217" spans="6:14" x14ac:dyDescent="0.2">
      <c r="F217" s="8"/>
      <c r="G217" s="8"/>
      <c r="H217" s="8"/>
      <c r="I217" s="8"/>
      <c r="J217" s="8"/>
      <c r="K217" s="8"/>
      <c r="L217" s="8"/>
      <c r="M217" s="8"/>
      <c r="N217" s="8"/>
    </row>
    <row r="218" spans="6:14" x14ac:dyDescent="0.2">
      <c r="F218" s="8"/>
      <c r="G218" s="8"/>
      <c r="H218" s="8"/>
      <c r="I218" s="8"/>
      <c r="J218" s="8"/>
      <c r="K218" s="8"/>
      <c r="L218" s="8"/>
      <c r="M218" s="8"/>
      <c r="N218" s="8"/>
    </row>
    <row r="219" spans="6:14" x14ac:dyDescent="0.2">
      <c r="F219" s="8"/>
      <c r="G219" s="8"/>
      <c r="H219" s="8"/>
      <c r="I219" s="8"/>
      <c r="J219" s="8"/>
      <c r="K219" s="8"/>
      <c r="L219" s="8"/>
      <c r="M219" s="8"/>
      <c r="N219" s="8"/>
    </row>
    <row r="220" spans="6:14" x14ac:dyDescent="0.2">
      <c r="F220" s="8"/>
      <c r="G220" s="8"/>
      <c r="H220" s="8"/>
      <c r="I220" s="8"/>
      <c r="J220" s="8"/>
      <c r="K220" s="8"/>
      <c r="L220" s="8"/>
      <c r="M220" s="8"/>
      <c r="N220" s="8"/>
    </row>
    <row r="221" spans="6:14" x14ac:dyDescent="0.2">
      <c r="F221" s="8"/>
      <c r="G221" s="8"/>
      <c r="H221" s="8"/>
      <c r="I221" s="8"/>
      <c r="J221" s="8"/>
      <c r="K221" s="8"/>
      <c r="L221" s="8"/>
      <c r="M221" s="8"/>
      <c r="N221" s="8"/>
    </row>
    <row r="222" spans="6:14" x14ac:dyDescent="0.2">
      <c r="F222" s="8"/>
      <c r="G222" s="8"/>
      <c r="H222" s="8"/>
      <c r="I222" s="8"/>
      <c r="J222" s="8"/>
      <c r="K222" s="8"/>
      <c r="L222" s="8"/>
      <c r="M222" s="8"/>
      <c r="N222" s="8"/>
    </row>
    <row r="223" spans="6:14" x14ac:dyDescent="0.2">
      <c r="F223" s="8"/>
      <c r="G223" s="8"/>
      <c r="H223" s="8"/>
      <c r="I223" s="8"/>
      <c r="J223" s="8"/>
      <c r="K223" s="8"/>
      <c r="L223" s="8"/>
      <c r="M223" s="8"/>
      <c r="N223" s="8"/>
    </row>
    <row r="224" spans="6:14" x14ac:dyDescent="0.2">
      <c r="F224" s="8"/>
      <c r="G224" s="8"/>
      <c r="H224" s="8"/>
      <c r="I224" s="8"/>
      <c r="J224" s="8"/>
      <c r="K224" s="8"/>
      <c r="L224" s="8"/>
      <c r="M224" s="8"/>
      <c r="N224" s="8"/>
    </row>
    <row r="225" spans="6:14" x14ac:dyDescent="0.2">
      <c r="F225" s="8"/>
      <c r="G225" s="8"/>
      <c r="H225" s="8"/>
      <c r="I225" s="8"/>
      <c r="J225" s="8"/>
      <c r="K225" s="8"/>
      <c r="L225" s="8"/>
      <c r="M225" s="8"/>
      <c r="N225" s="8"/>
    </row>
    <row r="226" spans="6:14" x14ac:dyDescent="0.2">
      <c r="F226" s="8"/>
      <c r="G226" s="8"/>
      <c r="H226" s="8"/>
      <c r="I226" s="8"/>
      <c r="J226" s="8"/>
      <c r="K226" s="8"/>
      <c r="L226" s="8"/>
      <c r="M226" s="8"/>
      <c r="N226" s="8"/>
    </row>
    <row r="227" spans="6:14" x14ac:dyDescent="0.2">
      <c r="F227" s="8"/>
      <c r="G227" s="8"/>
      <c r="H227" s="8"/>
      <c r="I227" s="8"/>
      <c r="J227" s="8"/>
      <c r="K227" s="8"/>
      <c r="L227" s="8"/>
      <c r="M227" s="8"/>
      <c r="N227" s="8"/>
    </row>
    <row r="228" spans="6:14" x14ac:dyDescent="0.2">
      <c r="F228" s="8"/>
      <c r="G228" s="8"/>
      <c r="H228" s="8"/>
      <c r="I228" s="8"/>
      <c r="J228" s="8"/>
      <c r="K228" s="8"/>
      <c r="L228" s="8"/>
      <c r="M228" s="8"/>
      <c r="N228" s="8"/>
    </row>
    <row r="229" spans="6:14" x14ac:dyDescent="0.2">
      <c r="F229" s="8"/>
      <c r="G229" s="8"/>
      <c r="H229" s="8"/>
      <c r="I229" s="8"/>
      <c r="J229" s="8"/>
      <c r="K229" s="8"/>
      <c r="L229" s="8"/>
      <c r="M229" s="8"/>
      <c r="N229" s="8"/>
    </row>
    <row r="230" spans="6:14" x14ac:dyDescent="0.2">
      <c r="F230" s="8"/>
      <c r="G230" s="8"/>
      <c r="H230" s="8"/>
      <c r="I230" s="8"/>
      <c r="J230" s="8"/>
      <c r="K230" s="8"/>
      <c r="L230" s="8"/>
      <c r="M230" s="8"/>
      <c r="N230" s="8"/>
    </row>
    <row r="231" spans="6:14" x14ac:dyDescent="0.2">
      <c r="F231" s="8"/>
      <c r="G231" s="8"/>
      <c r="H231" s="8"/>
      <c r="I231" s="8"/>
      <c r="J231" s="8"/>
      <c r="K231" s="8"/>
      <c r="L231" s="8"/>
      <c r="M231" s="8"/>
      <c r="N231" s="8"/>
    </row>
    <row r="232" spans="6:14" x14ac:dyDescent="0.2">
      <c r="F232" s="8"/>
      <c r="G232" s="8"/>
      <c r="H232" s="8"/>
      <c r="I232" s="8"/>
      <c r="J232" s="8"/>
      <c r="K232" s="8"/>
      <c r="L232" s="8"/>
      <c r="M232" s="8"/>
      <c r="N232" s="8"/>
    </row>
    <row r="233" spans="6:14" x14ac:dyDescent="0.2">
      <c r="F233" s="8"/>
      <c r="G233" s="8"/>
      <c r="H233" s="8"/>
      <c r="I233" s="8"/>
      <c r="J233" s="8"/>
      <c r="K233" s="8"/>
      <c r="L233" s="8"/>
      <c r="M233" s="8"/>
      <c r="N233" s="8"/>
    </row>
    <row r="234" spans="6:14" x14ac:dyDescent="0.2">
      <c r="F234" s="8"/>
      <c r="G234" s="8"/>
      <c r="H234" s="8"/>
      <c r="I234" s="8"/>
      <c r="J234" s="8"/>
      <c r="K234" s="8"/>
      <c r="L234" s="8"/>
      <c r="M234" s="8"/>
      <c r="N234" s="8"/>
    </row>
    <row r="235" spans="6:14" x14ac:dyDescent="0.2">
      <c r="F235" s="8"/>
      <c r="G235" s="8"/>
      <c r="H235" s="8"/>
      <c r="I235" s="8"/>
      <c r="J235" s="8"/>
      <c r="K235" s="8"/>
      <c r="L235" s="8"/>
      <c r="M235" s="8"/>
      <c r="N235" s="8"/>
    </row>
    <row r="236" spans="6:14" x14ac:dyDescent="0.2">
      <c r="F236" s="8"/>
      <c r="G236" s="8"/>
      <c r="H236" s="8"/>
      <c r="I236" s="8"/>
      <c r="J236" s="8"/>
      <c r="K236" s="8"/>
      <c r="L236" s="8"/>
      <c r="M236" s="8"/>
      <c r="N236" s="8"/>
    </row>
    <row r="237" spans="6:14" x14ac:dyDescent="0.2">
      <c r="F237" s="8"/>
      <c r="G237" s="8"/>
      <c r="H237" s="8"/>
      <c r="I237" s="8"/>
      <c r="J237" s="8"/>
      <c r="K237" s="8"/>
      <c r="L237" s="8"/>
      <c r="M237" s="8"/>
      <c r="N237" s="8"/>
    </row>
    <row r="238" spans="6:14" x14ac:dyDescent="0.2">
      <c r="F238" s="8"/>
      <c r="G238" s="8"/>
      <c r="H238" s="8"/>
      <c r="I238" s="8"/>
      <c r="J238" s="8"/>
      <c r="K238" s="8"/>
      <c r="L238" s="8"/>
      <c r="M238" s="8"/>
      <c r="N238" s="8"/>
    </row>
    <row r="239" spans="6:14" x14ac:dyDescent="0.2">
      <c r="F239" s="8"/>
      <c r="G239" s="8"/>
      <c r="H239" s="8"/>
      <c r="I239" s="8"/>
      <c r="J239" s="8"/>
      <c r="K239" s="8"/>
      <c r="L239" s="8"/>
      <c r="M239" s="8"/>
      <c r="N239" s="8"/>
    </row>
    <row r="240" spans="6:14" x14ac:dyDescent="0.2">
      <c r="F240" s="8"/>
      <c r="G240" s="8"/>
      <c r="H240" s="8"/>
      <c r="I240" s="8"/>
      <c r="J240" s="8"/>
      <c r="K240" s="8"/>
      <c r="L240" s="8"/>
      <c r="M240" s="8"/>
      <c r="N240" s="8"/>
    </row>
    <row r="241" spans="6:14" x14ac:dyDescent="0.2">
      <c r="F241" s="8"/>
      <c r="G241" s="8"/>
      <c r="H241" s="8"/>
      <c r="I241" s="8"/>
      <c r="J241" s="8"/>
      <c r="K241" s="8"/>
      <c r="L241" s="8"/>
      <c r="M241" s="8"/>
      <c r="N241" s="8"/>
    </row>
    <row r="242" spans="6:14" x14ac:dyDescent="0.2">
      <c r="F242" s="8"/>
      <c r="G242" s="8"/>
      <c r="H242" s="8"/>
      <c r="I242" s="8"/>
      <c r="J242" s="8"/>
      <c r="K242" s="8"/>
      <c r="L242" s="8"/>
      <c r="M242" s="8"/>
      <c r="N242" s="8"/>
    </row>
    <row r="243" spans="6:14" x14ac:dyDescent="0.2">
      <c r="F243" s="8"/>
      <c r="G243" s="8"/>
      <c r="H243" s="8"/>
      <c r="I243" s="8"/>
      <c r="J243" s="8"/>
      <c r="K243" s="8"/>
      <c r="L243" s="8"/>
      <c r="M243" s="8"/>
      <c r="N243" s="8"/>
    </row>
    <row r="244" spans="6:14" x14ac:dyDescent="0.2">
      <c r="F244" s="8"/>
      <c r="G244" s="8"/>
      <c r="H244" s="8"/>
      <c r="I244" s="8"/>
      <c r="J244" s="8"/>
      <c r="K244" s="8"/>
      <c r="L244" s="8"/>
      <c r="M244" s="8"/>
      <c r="N244" s="8"/>
    </row>
    <row r="245" spans="6:14" x14ac:dyDescent="0.2">
      <c r="F245" s="8"/>
      <c r="G245" s="8"/>
      <c r="H245" s="8"/>
      <c r="I245" s="8"/>
      <c r="J245" s="8"/>
      <c r="K245" s="8"/>
      <c r="L245" s="8"/>
      <c r="M245" s="8"/>
      <c r="N245" s="8"/>
    </row>
    <row r="246" spans="6:14" x14ac:dyDescent="0.2">
      <c r="F246" s="8"/>
      <c r="G246" s="8"/>
      <c r="H246" s="8"/>
      <c r="I246" s="8"/>
      <c r="J246" s="8"/>
      <c r="K246" s="8"/>
      <c r="L246" s="8"/>
      <c r="M246" s="8"/>
      <c r="N246" s="8"/>
    </row>
    <row r="247" spans="6:14" x14ac:dyDescent="0.2">
      <c r="F247" s="8"/>
      <c r="G247" s="8"/>
      <c r="H247" s="8"/>
      <c r="I247" s="8"/>
      <c r="J247" s="8"/>
      <c r="K247" s="8"/>
      <c r="L247" s="8"/>
      <c r="M247" s="8"/>
      <c r="N247" s="8"/>
    </row>
    <row r="248" spans="6:14" x14ac:dyDescent="0.2">
      <c r="F248" s="8"/>
      <c r="G248" s="8"/>
      <c r="H248" s="8"/>
      <c r="I248" s="8"/>
      <c r="J248" s="8"/>
      <c r="K248" s="8"/>
      <c r="L248" s="8"/>
      <c r="M248" s="8"/>
      <c r="N248" s="8"/>
    </row>
    <row r="249" spans="6:14" x14ac:dyDescent="0.2">
      <c r="F249" s="8"/>
      <c r="G249" s="8"/>
      <c r="H249" s="8"/>
      <c r="I249" s="8"/>
      <c r="J249" s="8"/>
      <c r="K249" s="8"/>
      <c r="L249" s="8"/>
      <c r="M249" s="8"/>
      <c r="N249" s="8"/>
    </row>
    <row r="250" spans="6:14" x14ac:dyDescent="0.2">
      <c r="F250" s="8"/>
      <c r="G250" s="8"/>
      <c r="H250" s="8"/>
      <c r="I250" s="8"/>
      <c r="J250" s="8"/>
      <c r="K250" s="8"/>
      <c r="L250" s="8"/>
      <c r="M250" s="8"/>
      <c r="N250" s="8"/>
    </row>
    <row r="251" spans="6:14" x14ac:dyDescent="0.2">
      <c r="F251" s="8"/>
      <c r="G251" s="8"/>
      <c r="H251" s="8"/>
      <c r="I251" s="8"/>
      <c r="J251" s="8"/>
      <c r="K251" s="8"/>
      <c r="L251" s="8"/>
      <c r="M251" s="8"/>
      <c r="N251" s="8"/>
    </row>
    <row r="252" spans="6:14" x14ac:dyDescent="0.2">
      <c r="F252" s="8"/>
      <c r="G252" s="8"/>
      <c r="H252" s="8"/>
      <c r="I252" s="8"/>
      <c r="J252" s="8"/>
      <c r="K252" s="8"/>
      <c r="L252" s="8"/>
      <c r="M252" s="8"/>
      <c r="N252" s="8"/>
    </row>
    <row r="253" spans="6:14" x14ac:dyDescent="0.2">
      <c r="F253" s="8"/>
      <c r="G253" s="8"/>
      <c r="H253" s="8"/>
      <c r="I253" s="8"/>
      <c r="J253" s="8"/>
      <c r="K253" s="8"/>
      <c r="L253" s="8"/>
      <c r="M253" s="8"/>
      <c r="N253" s="8"/>
    </row>
    <row r="254" spans="6:14" x14ac:dyDescent="0.2">
      <c r="F254" s="8"/>
      <c r="G254" s="8"/>
      <c r="H254" s="8"/>
      <c r="I254" s="8"/>
      <c r="J254" s="8"/>
      <c r="K254" s="8"/>
      <c r="L254" s="8"/>
      <c r="M254" s="8"/>
      <c r="N254" s="8"/>
    </row>
    <row r="255" spans="6:14" x14ac:dyDescent="0.2">
      <c r="F255" s="8"/>
      <c r="G255" s="8"/>
      <c r="H255" s="8"/>
      <c r="I255" s="8"/>
      <c r="J255" s="8"/>
      <c r="K255" s="8"/>
      <c r="L255" s="8"/>
      <c r="M255" s="8"/>
      <c r="N255" s="8"/>
    </row>
    <row r="256" spans="6:14" x14ac:dyDescent="0.2">
      <c r="F256" s="8"/>
      <c r="G256" s="8"/>
      <c r="H256" s="8"/>
      <c r="I256" s="8"/>
      <c r="J256" s="8"/>
      <c r="K256" s="8"/>
      <c r="L256" s="8"/>
      <c r="M256" s="8"/>
      <c r="N256" s="8"/>
    </row>
    <row r="257" spans="6:14" x14ac:dyDescent="0.2">
      <c r="F257" s="8"/>
      <c r="G257" s="8"/>
      <c r="H257" s="8"/>
      <c r="I257" s="8"/>
      <c r="J257" s="8"/>
      <c r="K257" s="8"/>
      <c r="L257" s="8"/>
      <c r="M257" s="8"/>
      <c r="N257" s="8"/>
    </row>
    <row r="258" spans="6:14" x14ac:dyDescent="0.2">
      <c r="F258" s="8"/>
      <c r="G258" s="8"/>
      <c r="H258" s="8"/>
      <c r="I258" s="8"/>
      <c r="J258" s="8"/>
      <c r="K258" s="8"/>
      <c r="L258" s="8"/>
      <c r="M258" s="8"/>
      <c r="N258" s="8"/>
    </row>
    <row r="259" spans="6:14" x14ac:dyDescent="0.2">
      <c r="F259" s="8"/>
      <c r="G259" s="8"/>
      <c r="H259" s="8"/>
      <c r="I259" s="8"/>
      <c r="J259" s="8"/>
      <c r="K259" s="8"/>
      <c r="L259" s="8"/>
      <c r="M259" s="8"/>
      <c r="N259" s="8"/>
    </row>
    <row r="260" spans="6:14" x14ac:dyDescent="0.2">
      <c r="F260" s="8"/>
      <c r="G260" s="8"/>
      <c r="H260" s="8"/>
      <c r="I260" s="8"/>
      <c r="J260" s="8"/>
      <c r="K260" s="8"/>
      <c r="L260" s="8"/>
      <c r="M260" s="8"/>
      <c r="N260" s="8"/>
    </row>
    <row r="261" spans="6:14" x14ac:dyDescent="0.2">
      <c r="F261" s="8"/>
      <c r="G261" s="8"/>
      <c r="H261" s="8"/>
      <c r="I261" s="8"/>
      <c r="J261" s="8"/>
      <c r="K261" s="8"/>
      <c r="L261" s="8"/>
      <c r="M261" s="8"/>
      <c r="N261" s="8"/>
    </row>
    <row r="262" spans="6:14" x14ac:dyDescent="0.2">
      <c r="F262" s="8"/>
      <c r="G262" s="8"/>
      <c r="H262" s="8"/>
      <c r="I262" s="8"/>
      <c r="J262" s="8"/>
      <c r="K262" s="8"/>
      <c r="L262" s="8"/>
      <c r="M262" s="8"/>
      <c r="N262" s="8"/>
    </row>
    <row r="263" spans="6:14" x14ac:dyDescent="0.2">
      <c r="F263" s="8"/>
      <c r="G263" s="8"/>
      <c r="H263" s="8"/>
      <c r="I263" s="8"/>
      <c r="J263" s="8"/>
      <c r="K263" s="8"/>
      <c r="L263" s="8"/>
      <c r="M263" s="8"/>
      <c r="N263" s="8"/>
    </row>
    <row r="264" spans="6:14" x14ac:dyDescent="0.2">
      <c r="F264" s="8"/>
      <c r="G264" s="8"/>
      <c r="H264" s="8"/>
      <c r="I264" s="8"/>
      <c r="J264" s="8"/>
      <c r="K264" s="8"/>
      <c r="L264" s="8"/>
      <c r="M264" s="8"/>
      <c r="N264" s="8"/>
    </row>
    <row r="265" spans="6:14" x14ac:dyDescent="0.2">
      <c r="F265" s="8"/>
      <c r="G265" s="8"/>
      <c r="H265" s="8"/>
      <c r="I265" s="8"/>
      <c r="J265" s="8"/>
      <c r="K265" s="8"/>
      <c r="L265" s="8"/>
      <c r="M265" s="8"/>
      <c r="N265" s="8"/>
    </row>
    <row r="266" spans="6:14" x14ac:dyDescent="0.2">
      <c r="F266" s="8"/>
      <c r="G266" s="8"/>
      <c r="H266" s="8"/>
      <c r="I266" s="8"/>
      <c r="J266" s="8"/>
      <c r="K266" s="8"/>
      <c r="L266" s="8"/>
      <c r="M266" s="8"/>
      <c r="N266" s="8"/>
    </row>
    <row r="267" spans="6:14" x14ac:dyDescent="0.2">
      <c r="F267" s="8"/>
      <c r="G267" s="8"/>
      <c r="H267" s="8"/>
      <c r="I267" s="8"/>
      <c r="J267" s="8"/>
      <c r="K267" s="8"/>
      <c r="L267" s="8"/>
      <c r="M267" s="8"/>
      <c r="N267" s="8"/>
    </row>
    <row r="268" spans="6:14" x14ac:dyDescent="0.2">
      <c r="F268" s="8"/>
      <c r="G268" s="8"/>
      <c r="H268" s="8"/>
      <c r="I268" s="8"/>
      <c r="J268" s="8"/>
      <c r="K268" s="8"/>
      <c r="L268" s="8"/>
      <c r="M268" s="8"/>
      <c r="N268" s="8"/>
    </row>
    <row r="269" spans="6:14" x14ac:dyDescent="0.2">
      <c r="F269" s="8"/>
      <c r="G269" s="8"/>
      <c r="H269" s="8"/>
      <c r="I269" s="8"/>
      <c r="J269" s="8"/>
      <c r="K269" s="8"/>
      <c r="L269" s="8"/>
      <c r="M269" s="8"/>
      <c r="N269" s="8"/>
    </row>
    <row r="270" spans="6:14" x14ac:dyDescent="0.2">
      <c r="F270" s="8"/>
      <c r="G270" s="8"/>
      <c r="H270" s="8"/>
      <c r="I270" s="8"/>
      <c r="J270" s="8"/>
      <c r="K270" s="8"/>
      <c r="L270" s="8"/>
      <c r="M270" s="8"/>
      <c r="N270" s="8"/>
    </row>
    <row r="271" spans="6:14" x14ac:dyDescent="0.2">
      <c r="F271" s="8"/>
      <c r="G271" s="8"/>
      <c r="H271" s="8"/>
      <c r="I271" s="8"/>
      <c r="J271" s="8"/>
      <c r="K271" s="8"/>
      <c r="L271" s="8"/>
      <c r="M271" s="8"/>
      <c r="N271" s="8"/>
    </row>
    <row r="272" spans="6:14" x14ac:dyDescent="0.2">
      <c r="F272" s="8"/>
      <c r="G272" s="8"/>
      <c r="H272" s="8"/>
      <c r="I272" s="8"/>
      <c r="J272" s="8"/>
      <c r="K272" s="8"/>
      <c r="L272" s="8"/>
      <c r="M272" s="8"/>
      <c r="N272" s="8"/>
    </row>
    <row r="273" spans="6:14" x14ac:dyDescent="0.2">
      <c r="F273" s="8"/>
      <c r="G273" s="8"/>
      <c r="H273" s="8"/>
      <c r="I273" s="8"/>
      <c r="J273" s="8"/>
      <c r="K273" s="8"/>
      <c r="L273" s="8"/>
      <c r="M273" s="8"/>
      <c r="N273" s="8"/>
    </row>
    <row r="274" spans="6:14" x14ac:dyDescent="0.2">
      <c r="F274" s="8"/>
      <c r="G274" s="8"/>
      <c r="H274" s="8"/>
      <c r="I274" s="8"/>
      <c r="J274" s="8"/>
      <c r="K274" s="8"/>
      <c r="L274" s="8"/>
      <c r="M274" s="8"/>
      <c r="N274" s="8"/>
    </row>
    <row r="275" spans="6:14" x14ac:dyDescent="0.2">
      <c r="F275" s="8"/>
      <c r="G275" s="8"/>
      <c r="H275" s="8"/>
      <c r="I275" s="8"/>
      <c r="J275" s="8"/>
      <c r="K275" s="8"/>
      <c r="L275" s="8"/>
      <c r="M275" s="8"/>
      <c r="N275" s="8"/>
    </row>
    <row r="276" spans="6:14" x14ac:dyDescent="0.2">
      <c r="F276" s="8"/>
      <c r="G276" s="8"/>
      <c r="H276" s="8"/>
      <c r="I276" s="8"/>
      <c r="J276" s="8"/>
      <c r="K276" s="8"/>
      <c r="L276" s="8"/>
      <c r="M276" s="8"/>
      <c r="N276" s="8"/>
    </row>
    <row r="277" spans="6:14" x14ac:dyDescent="0.2">
      <c r="F277" s="8"/>
      <c r="G277" s="8"/>
      <c r="H277" s="8"/>
      <c r="I277" s="8"/>
      <c r="J277" s="8"/>
      <c r="K277" s="8"/>
      <c r="L277" s="8"/>
      <c r="M277" s="8"/>
      <c r="N277" s="8"/>
    </row>
    <row r="278" spans="6:14" x14ac:dyDescent="0.2">
      <c r="F278" s="8"/>
      <c r="G278" s="8"/>
      <c r="H278" s="8"/>
      <c r="I278" s="8"/>
      <c r="J278" s="8"/>
      <c r="K278" s="8"/>
      <c r="L278" s="8"/>
      <c r="M278" s="8"/>
      <c r="N278" s="8"/>
    </row>
    <row r="279" spans="6:14" x14ac:dyDescent="0.2">
      <c r="F279" s="8"/>
      <c r="G279" s="8"/>
      <c r="H279" s="8"/>
      <c r="I279" s="8"/>
      <c r="J279" s="8"/>
      <c r="K279" s="8"/>
      <c r="L279" s="8"/>
      <c r="M279" s="8"/>
      <c r="N279" s="8"/>
    </row>
    <row r="280" spans="6:14" x14ac:dyDescent="0.2">
      <c r="F280" s="8"/>
      <c r="G280" s="8"/>
      <c r="H280" s="8"/>
      <c r="I280" s="8"/>
      <c r="J280" s="8"/>
      <c r="K280" s="8"/>
      <c r="L280" s="8"/>
      <c r="M280" s="8"/>
      <c r="N280" s="8"/>
    </row>
    <row r="281" spans="6:14" x14ac:dyDescent="0.2">
      <c r="F281" s="8"/>
      <c r="G281" s="8"/>
      <c r="H281" s="8"/>
      <c r="I281" s="8"/>
      <c r="J281" s="8"/>
      <c r="K281" s="8"/>
      <c r="L281" s="8"/>
      <c r="M281" s="8"/>
      <c r="N281" s="8"/>
    </row>
    <row r="282" spans="6:14" x14ac:dyDescent="0.2">
      <c r="F282" s="8"/>
      <c r="G282" s="8"/>
      <c r="H282" s="8"/>
      <c r="I282" s="8"/>
      <c r="J282" s="8"/>
      <c r="K282" s="8"/>
      <c r="L282" s="8"/>
      <c r="M282" s="8"/>
      <c r="N282" s="8"/>
    </row>
    <row r="283" spans="6:14" x14ac:dyDescent="0.2">
      <c r="F283" s="8"/>
      <c r="G283" s="8"/>
      <c r="H283" s="8"/>
      <c r="I283" s="8"/>
      <c r="J283" s="8"/>
      <c r="K283" s="8"/>
      <c r="L283" s="8"/>
      <c r="M283" s="8"/>
      <c r="N283" s="8"/>
    </row>
    <row r="284" spans="6:14" x14ac:dyDescent="0.2">
      <c r="F284" s="8"/>
      <c r="G284" s="8"/>
      <c r="H284" s="8"/>
      <c r="I284" s="8"/>
      <c r="J284" s="8"/>
      <c r="K284" s="8"/>
      <c r="L284" s="8"/>
      <c r="M284" s="8"/>
      <c r="N284" s="8"/>
    </row>
    <row r="285" spans="6:14" x14ac:dyDescent="0.2">
      <c r="F285" s="8"/>
      <c r="G285" s="8"/>
      <c r="H285" s="8"/>
      <c r="I285" s="8"/>
      <c r="J285" s="8"/>
      <c r="K285" s="8"/>
      <c r="L285" s="8"/>
      <c r="M285" s="8"/>
      <c r="N285" s="8"/>
    </row>
    <row r="286" spans="6:14" x14ac:dyDescent="0.2">
      <c r="F286" s="8"/>
      <c r="G286" s="8"/>
      <c r="H286" s="8"/>
      <c r="I286" s="8"/>
      <c r="J286" s="8"/>
      <c r="K286" s="8"/>
      <c r="L286" s="8"/>
      <c r="M286" s="8"/>
      <c r="N286" s="8"/>
    </row>
    <row r="287" spans="6:14" x14ac:dyDescent="0.2">
      <c r="F287" s="8"/>
      <c r="G287" s="8"/>
      <c r="H287" s="8"/>
      <c r="I287" s="8"/>
      <c r="J287" s="8"/>
      <c r="K287" s="8"/>
      <c r="L287" s="8"/>
      <c r="M287" s="8"/>
      <c r="N287" s="8"/>
    </row>
    <row r="288" spans="6:14" x14ac:dyDescent="0.2">
      <c r="F288" s="8"/>
      <c r="G288" s="8"/>
      <c r="H288" s="8"/>
      <c r="I288" s="8"/>
      <c r="J288" s="8"/>
      <c r="K288" s="8"/>
      <c r="L288" s="8"/>
      <c r="M288" s="8"/>
      <c r="N288" s="8"/>
    </row>
    <row r="289" spans="6:14" x14ac:dyDescent="0.2">
      <c r="F289" s="8"/>
      <c r="G289" s="8"/>
      <c r="H289" s="8"/>
      <c r="I289" s="8"/>
      <c r="J289" s="8"/>
      <c r="K289" s="8"/>
      <c r="L289" s="8"/>
      <c r="M289" s="8"/>
      <c r="N289" s="8"/>
    </row>
    <row r="290" spans="6:14" x14ac:dyDescent="0.2">
      <c r="F290" s="8"/>
      <c r="G290" s="8"/>
      <c r="H290" s="8"/>
      <c r="I290" s="8"/>
      <c r="J290" s="8"/>
      <c r="K290" s="8"/>
      <c r="L290" s="8"/>
      <c r="M290" s="8"/>
      <c r="N290" s="8"/>
    </row>
    <row r="291" spans="6:14" x14ac:dyDescent="0.2">
      <c r="F291" s="8"/>
      <c r="G291" s="8"/>
      <c r="H291" s="8"/>
      <c r="I291" s="8"/>
      <c r="J291" s="8"/>
      <c r="K291" s="8"/>
      <c r="L291" s="8"/>
      <c r="M291" s="8"/>
      <c r="N291" s="8"/>
    </row>
    <row r="292" spans="6:14" x14ac:dyDescent="0.2">
      <c r="F292" s="8"/>
      <c r="G292" s="8"/>
      <c r="H292" s="8"/>
      <c r="I292" s="8"/>
      <c r="J292" s="8"/>
      <c r="K292" s="8"/>
      <c r="L292" s="8"/>
      <c r="M292" s="8"/>
      <c r="N292" s="8"/>
    </row>
    <row r="293" spans="6:14" x14ac:dyDescent="0.2">
      <c r="F293" s="8"/>
      <c r="G293" s="8"/>
      <c r="H293" s="8"/>
      <c r="I293" s="8"/>
      <c r="J293" s="8"/>
      <c r="K293" s="8"/>
      <c r="L293" s="8"/>
      <c r="M293" s="8"/>
      <c r="N293" s="8"/>
    </row>
    <row r="294" spans="6:14" x14ac:dyDescent="0.2">
      <c r="F294" s="8"/>
      <c r="G294" s="8"/>
      <c r="H294" s="8"/>
      <c r="I294" s="8"/>
      <c r="J294" s="8"/>
      <c r="K294" s="8"/>
      <c r="L294" s="8"/>
      <c r="M294" s="8"/>
      <c r="N294" s="8"/>
    </row>
    <row r="295" spans="6:14" x14ac:dyDescent="0.2">
      <c r="F295" s="8"/>
      <c r="G295" s="8"/>
      <c r="H295" s="8"/>
      <c r="I295" s="8"/>
      <c r="J295" s="8"/>
      <c r="K295" s="8"/>
      <c r="L295" s="8"/>
      <c r="M295" s="8"/>
      <c r="N295" s="8"/>
    </row>
    <row r="296" spans="6:14" x14ac:dyDescent="0.2">
      <c r="F296" s="8"/>
      <c r="G296" s="8"/>
      <c r="H296" s="8"/>
      <c r="I296" s="8"/>
      <c r="J296" s="8"/>
      <c r="K296" s="8"/>
      <c r="L296" s="8"/>
      <c r="M296" s="8"/>
      <c r="N296" s="8"/>
    </row>
    <row r="297" spans="6:14" x14ac:dyDescent="0.2">
      <c r="F297" s="8"/>
      <c r="G297" s="8"/>
      <c r="H297" s="8"/>
      <c r="I297" s="8"/>
      <c r="J297" s="8"/>
      <c r="K297" s="8"/>
      <c r="L297" s="8"/>
      <c r="M297" s="8"/>
      <c r="N297" s="8"/>
    </row>
    <row r="298" spans="6:14" x14ac:dyDescent="0.2">
      <c r="F298" s="8"/>
      <c r="G298" s="8"/>
      <c r="H298" s="8"/>
      <c r="I298" s="8"/>
      <c r="J298" s="8"/>
      <c r="K298" s="8"/>
      <c r="L298" s="8"/>
      <c r="M298" s="8"/>
      <c r="N298" s="8"/>
    </row>
    <row r="299" spans="6:14" x14ac:dyDescent="0.2">
      <c r="F299" s="8"/>
      <c r="G299" s="8"/>
      <c r="H299" s="8"/>
      <c r="I299" s="8"/>
      <c r="J299" s="8"/>
      <c r="K299" s="8"/>
      <c r="L299" s="8"/>
      <c r="M299" s="8"/>
      <c r="N299" s="8"/>
    </row>
    <row r="300" spans="6:14" x14ac:dyDescent="0.2">
      <c r="F300" s="8"/>
      <c r="G300" s="8"/>
      <c r="H300" s="8"/>
      <c r="I300" s="8"/>
      <c r="J300" s="8"/>
      <c r="K300" s="8"/>
      <c r="L300" s="8"/>
      <c r="M300" s="8"/>
      <c r="N300" s="8"/>
    </row>
    <row r="301" spans="6:14" x14ac:dyDescent="0.2">
      <c r="F301" s="8"/>
      <c r="G301" s="8"/>
      <c r="H301" s="8"/>
      <c r="I301" s="8"/>
      <c r="J301" s="8"/>
      <c r="K301" s="8"/>
      <c r="L301" s="8"/>
      <c r="M301" s="8"/>
      <c r="N301" s="8"/>
    </row>
    <row r="302" spans="6:14" x14ac:dyDescent="0.2">
      <c r="F302" s="8"/>
      <c r="G302" s="8"/>
      <c r="H302" s="8"/>
      <c r="I302" s="8"/>
      <c r="J302" s="8"/>
      <c r="K302" s="8"/>
      <c r="L302" s="8"/>
      <c r="M302" s="8"/>
      <c r="N302" s="8"/>
    </row>
    <row r="303" spans="6:14" x14ac:dyDescent="0.2">
      <c r="F303" s="8"/>
      <c r="G303" s="8"/>
      <c r="H303" s="8"/>
      <c r="I303" s="8"/>
      <c r="J303" s="8"/>
      <c r="K303" s="8"/>
      <c r="L303" s="8"/>
      <c r="M303" s="8"/>
      <c r="N303" s="8"/>
    </row>
    <row r="304" spans="6:14" x14ac:dyDescent="0.2">
      <c r="F304" s="8"/>
      <c r="G304" s="8"/>
      <c r="H304" s="8"/>
      <c r="I304" s="8"/>
      <c r="J304" s="8"/>
      <c r="K304" s="8"/>
      <c r="L304" s="8"/>
      <c r="M304" s="8"/>
      <c r="N304" s="8"/>
    </row>
    <row r="305" spans="6:14" x14ac:dyDescent="0.2">
      <c r="F305" s="8"/>
      <c r="G305" s="8"/>
      <c r="H305" s="8"/>
      <c r="I305" s="8"/>
      <c r="J305" s="8"/>
      <c r="K305" s="8"/>
      <c r="L305" s="8"/>
      <c r="M305" s="8"/>
      <c r="N305" s="8"/>
    </row>
    <row r="306" spans="6:14" x14ac:dyDescent="0.2">
      <c r="F306" s="8"/>
      <c r="G306" s="8"/>
      <c r="H306" s="8"/>
      <c r="I306" s="8"/>
      <c r="J306" s="8"/>
      <c r="K306" s="8"/>
      <c r="L306" s="8"/>
      <c r="M306" s="8"/>
      <c r="N306" s="8"/>
    </row>
    <row r="307" spans="6:14" x14ac:dyDescent="0.2">
      <c r="F307" s="8"/>
      <c r="G307" s="8"/>
      <c r="H307" s="8"/>
      <c r="I307" s="8"/>
      <c r="J307" s="8"/>
      <c r="K307" s="8"/>
      <c r="L307" s="8"/>
      <c r="M307" s="8"/>
      <c r="N307" s="8"/>
    </row>
    <row r="308" spans="6:14" x14ac:dyDescent="0.2">
      <c r="F308" s="8"/>
      <c r="G308" s="8"/>
      <c r="H308" s="8"/>
      <c r="I308" s="8"/>
      <c r="J308" s="8"/>
      <c r="K308" s="8"/>
      <c r="L308" s="8"/>
      <c r="M308" s="8"/>
      <c r="N308" s="8"/>
    </row>
    <row r="309" spans="6:14" x14ac:dyDescent="0.2">
      <c r="F309" s="8"/>
      <c r="G309" s="8"/>
      <c r="H309" s="8"/>
      <c r="I309" s="8"/>
      <c r="J309" s="8"/>
      <c r="K309" s="8"/>
      <c r="L309" s="8"/>
      <c r="M309" s="8"/>
      <c r="N309" s="8"/>
    </row>
    <row r="310" spans="6:14" x14ac:dyDescent="0.2">
      <c r="F310" s="8"/>
      <c r="G310" s="8"/>
      <c r="H310" s="8"/>
      <c r="I310" s="8"/>
      <c r="J310" s="8"/>
      <c r="K310" s="8"/>
      <c r="L310" s="8"/>
      <c r="M310" s="8"/>
      <c r="N310" s="8"/>
    </row>
    <row r="311" spans="6:14" x14ac:dyDescent="0.2">
      <c r="F311" s="8"/>
      <c r="G311" s="8"/>
      <c r="H311" s="8"/>
      <c r="I311" s="8"/>
      <c r="J311" s="8"/>
      <c r="K311" s="8"/>
      <c r="L311" s="8"/>
      <c r="M311" s="8"/>
      <c r="N311" s="8"/>
    </row>
    <row r="312" spans="6:14" x14ac:dyDescent="0.2">
      <c r="F312" s="8"/>
      <c r="G312" s="8"/>
      <c r="H312" s="8"/>
      <c r="I312" s="8"/>
      <c r="J312" s="8"/>
      <c r="K312" s="8"/>
      <c r="L312" s="8"/>
      <c r="M312" s="8"/>
      <c r="N312" s="8"/>
    </row>
    <row r="313" spans="6:14" x14ac:dyDescent="0.2">
      <c r="F313" s="8"/>
      <c r="G313" s="8"/>
      <c r="H313" s="8"/>
      <c r="I313" s="8"/>
      <c r="J313" s="8"/>
      <c r="K313" s="8"/>
      <c r="L313" s="8"/>
      <c r="M313" s="8"/>
      <c r="N313" s="8"/>
    </row>
    <row r="314" spans="6:14" x14ac:dyDescent="0.2">
      <c r="F314" s="8"/>
      <c r="G314" s="8"/>
      <c r="H314" s="8"/>
      <c r="I314" s="8"/>
      <c r="J314" s="8"/>
      <c r="K314" s="8"/>
      <c r="L314" s="8"/>
      <c r="M314" s="8"/>
      <c r="N314" s="8"/>
    </row>
    <row r="315" spans="6:14" x14ac:dyDescent="0.2">
      <c r="F315" s="8"/>
      <c r="G315" s="8"/>
      <c r="H315" s="8"/>
      <c r="I315" s="8"/>
      <c r="J315" s="8"/>
      <c r="K315" s="8"/>
      <c r="L315" s="8"/>
      <c r="M315" s="8"/>
      <c r="N315" s="8"/>
    </row>
    <row r="316" spans="6:14" x14ac:dyDescent="0.2">
      <c r="F316" s="8"/>
      <c r="G316" s="8"/>
      <c r="H316" s="8"/>
      <c r="I316" s="8"/>
      <c r="J316" s="8"/>
      <c r="K316" s="8"/>
      <c r="L316" s="8"/>
      <c r="M316" s="8"/>
      <c r="N316" s="8"/>
    </row>
    <row r="317" spans="6:14" x14ac:dyDescent="0.2">
      <c r="F317" s="8"/>
      <c r="G317" s="8"/>
      <c r="H317" s="8"/>
      <c r="I317" s="8"/>
      <c r="J317" s="8"/>
      <c r="K317" s="8"/>
      <c r="L317" s="8"/>
      <c r="M317" s="8"/>
      <c r="N317" s="8"/>
    </row>
    <row r="318" spans="6:14" x14ac:dyDescent="0.2">
      <c r="F318" s="8"/>
      <c r="G318" s="8"/>
      <c r="H318" s="8"/>
      <c r="I318" s="8"/>
      <c r="J318" s="8"/>
      <c r="K318" s="8"/>
      <c r="L318" s="8"/>
      <c r="M318" s="8"/>
      <c r="N318" s="8"/>
    </row>
    <row r="319" spans="6:14" x14ac:dyDescent="0.2">
      <c r="F319" s="8"/>
      <c r="G319" s="8"/>
      <c r="H319" s="8"/>
      <c r="I319" s="8"/>
      <c r="J319" s="8"/>
      <c r="K319" s="8"/>
      <c r="L319" s="8"/>
      <c r="M319" s="8"/>
      <c r="N319" s="8"/>
    </row>
    <row r="320" spans="6:14" x14ac:dyDescent="0.2">
      <c r="F320" s="8"/>
      <c r="G320" s="8"/>
      <c r="H320" s="8"/>
      <c r="I320" s="8"/>
      <c r="J320" s="8"/>
      <c r="K320" s="8"/>
      <c r="L320" s="8"/>
      <c r="M320" s="8"/>
      <c r="N320" s="8"/>
    </row>
    <row r="321" spans="6:14" x14ac:dyDescent="0.2">
      <c r="F321" s="8"/>
      <c r="G321" s="8"/>
      <c r="H321" s="8"/>
      <c r="I321" s="8"/>
      <c r="J321" s="8"/>
      <c r="K321" s="8"/>
      <c r="L321" s="8"/>
      <c r="M321" s="8"/>
      <c r="N321" s="8"/>
    </row>
    <row r="322" spans="6:14" x14ac:dyDescent="0.2">
      <c r="F322" s="8"/>
      <c r="G322" s="8"/>
      <c r="H322" s="8"/>
      <c r="I322" s="8"/>
      <c r="J322" s="8"/>
      <c r="K322" s="8"/>
      <c r="L322" s="8"/>
      <c r="M322" s="8"/>
      <c r="N322" s="8"/>
    </row>
    <row r="323" spans="6:14" x14ac:dyDescent="0.2">
      <c r="F323" s="8"/>
      <c r="G323" s="8"/>
      <c r="H323" s="8"/>
      <c r="I323" s="8"/>
      <c r="J323" s="8"/>
      <c r="K323" s="8"/>
      <c r="L323" s="8"/>
      <c r="M323" s="8"/>
      <c r="N323" s="8"/>
    </row>
    <row r="324" spans="6:14" x14ac:dyDescent="0.2">
      <c r="F324" s="8"/>
      <c r="G324" s="8"/>
      <c r="H324" s="8"/>
      <c r="I324" s="8"/>
      <c r="J324" s="8"/>
      <c r="K324" s="8"/>
      <c r="L324" s="8"/>
      <c r="M324" s="8"/>
      <c r="N324" s="8"/>
    </row>
    <row r="325" spans="6:14" x14ac:dyDescent="0.2">
      <c r="F325" s="8"/>
      <c r="G325" s="8"/>
      <c r="H325" s="8"/>
      <c r="I325" s="8"/>
      <c r="J325" s="8"/>
      <c r="K325" s="8"/>
      <c r="L325" s="8"/>
      <c r="M325" s="8"/>
      <c r="N325" s="8"/>
    </row>
    <row r="326" spans="6:14" x14ac:dyDescent="0.2">
      <c r="F326" s="8"/>
      <c r="G326" s="8"/>
      <c r="H326" s="8"/>
      <c r="I326" s="8"/>
      <c r="J326" s="8"/>
      <c r="K326" s="8"/>
      <c r="L326" s="8"/>
      <c r="M326" s="8"/>
      <c r="N326" s="8"/>
    </row>
    <row r="327" spans="6:14" x14ac:dyDescent="0.2">
      <c r="F327" s="8"/>
      <c r="G327" s="8"/>
      <c r="H327" s="8"/>
      <c r="I327" s="8"/>
      <c r="J327" s="8"/>
      <c r="K327" s="8"/>
      <c r="L327" s="8"/>
      <c r="M327" s="8"/>
      <c r="N327" s="8"/>
    </row>
    <row r="328" spans="6:14" x14ac:dyDescent="0.2">
      <c r="F328" s="8"/>
      <c r="G328" s="8"/>
      <c r="H328" s="8"/>
      <c r="I328" s="8"/>
      <c r="J328" s="8"/>
      <c r="K328" s="8"/>
      <c r="L328" s="8"/>
      <c r="M328" s="8"/>
      <c r="N328" s="8"/>
    </row>
    <row r="329" spans="6:14" x14ac:dyDescent="0.2">
      <c r="F329" s="8"/>
      <c r="G329" s="8"/>
      <c r="H329" s="8"/>
      <c r="I329" s="8"/>
      <c r="J329" s="8"/>
      <c r="K329" s="8"/>
      <c r="L329" s="8"/>
      <c r="M329" s="8"/>
      <c r="N329" s="8"/>
    </row>
    <row r="330" spans="6:14" x14ac:dyDescent="0.2">
      <c r="F330" s="8"/>
      <c r="G330" s="8"/>
      <c r="H330" s="8"/>
      <c r="I330" s="8"/>
      <c r="J330" s="8"/>
      <c r="K330" s="8"/>
      <c r="L330" s="8"/>
      <c r="M330" s="8"/>
      <c r="N330" s="8"/>
    </row>
    <row r="331" spans="6:14" x14ac:dyDescent="0.2">
      <c r="F331" s="8"/>
      <c r="G331" s="8"/>
      <c r="H331" s="8"/>
      <c r="I331" s="8"/>
      <c r="J331" s="8"/>
      <c r="K331" s="8"/>
      <c r="L331" s="8"/>
      <c r="M331" s="8"/>
      <c r="N331" s="8"/>
    </row>
    <row r="332" spans="6:14" x14ac:dyDescent="0.2">
      <c r="F332" s="8"/>
      <c r="G332" s="8"/>
      <c r="H332" s="8"/>
      <c r="I332" s="8"/>
      <c r="J332" s="8"/>
      <c r="K332" s="8"/>
      <c r="L332" s="8"/>
      <c r="M332" s="8"/>
      <c r="N332" s="8"/>
    </row>
    <row r="333" spans="6:14" x14ac:dyDescent="0.2">
      <c r="F333" s="8"/>
      <c r="G333" s="8"/>
      <c r="H333" s="8"/>
      <c r="I333" s="8"/>
      <c r="J333" s="8"/>
      <c r="K333" s="8"/>
      <c r="L333" s="8"/>
      <c r="M333" s="8"/>
      <c r="N333" s="8"/>
    </row>
    <row r="334" spans="6:14" x14ac:dyDescent="0.2">
      <c r="F334" s="8"/>
      <c r="G334" s="8"/>
      <c r="H334" s="8"/>
      <c r="I334" s="8"/>
      <c r="J334" s="8"/>
      <c r="K334" s="8"/>
      <c r="L334" s="8"/>
      <c r="M334" s="8"/>
      <c r="N334" s="8"/>
    </row>
    <row r="335" spans="6:14" x14ac:dyDescent="0.2">
      <c r="F335" s="8"/>
      <c r="G335" s="8"/>
      <c r="H335" s="8"/>
      <c r="I335" s="8"/>
      <c r="J335" s="8"/>
      <c r="K335" s="8"/>
      <c r="L335" s="8"/>
      <c r="M335" s="8"/>
      <c r="N335" s="8"/>
    </row>
    <row r="336" spans="6:14" x14ac:dyDescent="0.2">
      <c r="F336" s="8"/>
      <c r="G336" s="8"/>
      <c r="H336" s="8"/>
      <c r="I336" s="8"/>
      <c r="J336" s="8"/>
      <c r="K336" s="8"/>
      <c r="L336" s="8"/>
      <c r="M336" s="8"/>
      <c r="N336" s="8"/>
    </row>
    <row r="337" spans="6:14" x14ac:dyDescent="0.2">
      <c r="F337" s="8"/>
      <c r="G337" s="8"/>
      <c r="H337" s="8"/>
      <c r="I337" s="8"/>
      <c r="J337" s="8"/>
      <c r="K337" s="8"/>
      <c r="L337" s="8"/>
      <c r="M337" s="8"/>
      <c r="N337" s="8"/>
    </row>
    <row r="338" spans="6:14" x14ac:dyDescent="0.2">
      <c r="F338" s="8"/>
      <c r="G338" s="8"/>
      <c r="H338" s="8"/>
      <c r="I338" s="8"/>
      <c r="J338" s="8"/>
      <c r="K338" s="8"/>
      <c r="L338" s="8"/>
      <c r="M338" s="8"/>
      <c r="N338" s="8"/>
    </row>
    <row r="339" spans="6:14" x14ac:dyDescent="0.2">
      <c r="F339" s="8"/>
      <c r="G339" s="8"/>
      <c r="H339" s="8"/>
      <c r="I339" s="8"/>
      <c r="J339" s="8"/>
      <c r="K339" s="8"/>
      <c r="L339" s="8"/>
      <c r="M339" s="8"/>
      <c r="N339" s="8"/>
    </row>
    <row r="340" spans="6:14" x14ac:dyDescent="0.2">
      <c r="F340" s="8"/>
      <c r="G340" s="8"/>
      <c r="H340" s="8"/>
      <c r="I340" s="8"/>
      <c r="J340" s="8"/>
      <c r="K340" s="8"/>
      <c r="L340" s="8"/>
      <c r="M340" s="8"/>
      <c r="N340" s="8"/>
    </row>
    <row r="341" spans="6:14" x14ac:dyDescent="0.2">
      <c r="F341" s="8"/>
      <c r="G341" s="8"/>
      <c r="H341" s="8"/>
      <c r="I341" s="8"/>
      <c r="J341" s="8"/>
      <c r="K341" s="8"/>
      <c r="L341" s="8"/>
      <c r="M341" s="8"/>
      <c r="N341" s="8"/>
    </row>
    <row r="342" spans="6:14" x14ac:dyDescent="0.2">
      <c r="F342" s="8"/>
      <c r="G342" s="8"/>
      <c r="H342" s="8"/>
      <c r="I342" s="8"/>
      <c r="J342" s="8"/>
      <c r="K342" s="8"/>
      <c r="L342" s="8"/>
      <c r="M342" s="8"/>
      <c r="N342" s="8"/>
    </row>
    <row r="343" spans="6:14" x14ac:dyDescent="0.2">
      <c r="F343" s="8"/>
      <c r="G343" s="8"/>
      <c r="H343" s="8"/>
      <c r="I343" s="8"/>
      <c r="J343" s="8"/>
      <c r="K343" s="8"/>
      <c r="L343" s="8"/>
      <c r="M343" s="8"/>
      <c r="N343" s="8"/>
    </row>
    <row r="344" spans="6:14" x14ac:dyDescent="0.2">
      <c r="F344" s="8"/>
      <c r="G344" s="8"/>
      <c r="H344" s="8"/>
      <c r="I344" s="8"/>
      <c r="J344" s="8"/>
      <c r="K344" s="8"/>
      <c r="L344" s="8"/>
      <c r="M344" s="8"/>
      <c r="N344" s="8"/>
    </row>
    <row r="345" spans="6:14" x14ac:dyDescent="0.2">
      <c r="F345" s="8"/>
      <c r="G345" s="8"/>
      <c r="H345" s="8"/>
      <c r="I345" s="8"/>
      <c r="J345" s="8"/>
      <c r="K345" s="8"/>
      <c r="L345" s="8"/>
      <c r="M345" s="8"/>
      <c r="N345" s="8"/>
    </row>
    <row r="346" spans="6:14" x14ac:dyDescent="0.2">
      <c r="F346" s="8"/>
      <c r="G346" s="8"/>
      <c r="H346" s="8"/>
      <c r="I346" s="8"/>
      <c r="J346" s="8"/>
      <c r="K346" s="8"/>
      <c r="L346" s="8"/>
      <c r="M346" s="8"/>
      <c r="N346" s="8"/>
    </row>
    <row r="347" spans="6:14" x14ac:dyDescent="0.2">
      <c r="F347" s="8"/>
      <c r="G347" s="8"/>
      <c r="H347" s="8"/>
      <c r="I347" s="8"/>
      <c r="J347" s="8"/>
      <c r="K347" s="8"/>
      <c r="L347" s="8"/>
      <c r="M347" s="8"/>
      <c r="N347" s="8"/>
    </row>
    <row r="348" spans="6:14" x14ac:dyDescent="0.2">
      <c r="F348" s="8"/>
      <c r="G348" s="8"/>
      <c r="H348" s="8"/>
      <c r="I348" s="8"/>
      <c r="J348" s="8"/>
      <c r="K348" s="8"/>
      <c r="L348" s="8"/>
      <c r="M348" s="8"/>
      <c r="N348" s="8"/>
    </row>
    <row r="349" spans="6:14" x14ac:dyDescent="0.2">
      <c r="F349" s="8"/>
      <c r="G349" s="8"/>
      <c r="H349" s="8"/>
      <c r="I349" s="8"/>
      <c r="J349" s="8"/>
      <c r="K349" s="8"/>
      <c r="L349" s="8"/>
      <c r="M349" s="8"/>
      <c r="N349" s="8"/>
    </row>
    <row r="350" spans="6:14" x14ac:dyDescent="0.2">
      <c r="F350" s="8"/>
      <c r="G350" s="8"/>
      <c r="H350" s="8"/>
      <c r="I350" s="8"/>
      <c r="J350" s="8"/>
      <c r="K350" s="8"/>
      <c r="L350" s="8"/>
      <c r="M350" s="8"/>
      <c r="N350" s="8"/>
    </row>
    <row r="351" spans="6:14" x14ac:dyDescent="0.2">
      <c r="F351" s="8"/>
      <c r="G351" s="8"/>
      <c r="H351" s="8"/>
      <c r="I351" s="8"/>
      <c r="J351" s="8"/>
      <c r="K351" s="8"/>
      <c r="L351" s="8"/>
      <c r="M351" s="8"/>
      <c r="N351" s="8"/>
    </row>
    <row r="352" spans="6:14" x14ac:dyDescent="0.2">
      <c r="F352" s="8"/>
      <c r="G352" s="8"/>
      <c r="H352" s="8"/>
      <c r="I352" s="8"/>
      <c r="J352" s="8"/>
      <c r="K352" s="8"/>
      <c r="L352" s="8"/>
      <c r="M352" s="8"/>
      <c r="N352" s="8"/>
    </row>
    <row r="353" spans="6:14" x14ac:dyDescent="0.2">
      <c r="F353" s="8"/>
      <c r="G353" s="8"/>
      <c r="H353" s="8"/>
      <c r="I353" s="8"/>
      <c r="J353" s="8"/>
      <c r="K353" s="8"/>
      <c r="L353" s="8"/>
      <c r="M353" s="8"/>
      <c r="N353" s="8"/>
    </row>
    <row r="354" spans="6:14" x14ac:dyDescent="0.2">
      <c r="F354" s="8"/>
      <c r="G354" s="8"/>
      <c r="H354" s="8"/>
      <c r="I354" s="8"/>
      <c r="J354" s="8"/>
      <c r="K354" s="8"/>
      <c r="L354" s="8"/>
      <c r="M354" s="8"/>
      <c r="N354" s="8"/>
    </row>
    <row r="355" spans="6:14" x14ac:dyDescent="0.2">
      <c r="F355" s="8"/>
      <c r="G355" s="8"/>
      <c r="H355" s="8"/>
      <c r="I355" s="8"/>
      <c r="J355" s="8"/>
      <c r="K355" s="8"/>
      <c r="L355" s="8"/>
      <c r="M355" s="8"/>
      <c r="N355" s="8"/>
    </row>
    <row r="356" spans="6:14" x14ac:dyDescent="0.2">
      <c r="F356" s="8"/>
      <c r="G356" s="8"/>
      <c r="H356" s="8"/>
      <c r="I356" s="8"/>
      <c r="J356" s="8"/>
      <c r="K356" s="8"/>
      <c r="L356" s="8"/>
      <c r="M356" s="8"/>
      <c r="N356" s="8"/>
    </row>
    <row r="357" spans="6:14" x14ac:dyDescent="0.2">
      <c r="F357" s="8"/>
      <c r="G357" s="8"/>
      <c r="H357" s="8"/>
      <c r="I357" s="8"/>
      <c r="J357" s="8"/>
      <c r="K357" s="8"/>
      <c r="L357" s="8"/>
      <c r="M357" s="8"/>
      <c r="N357" s="8"/>
    </row>
    <row r="358" spans="6:14" x14ac:dyDescent="0.2">
      <c r="F358" s="8"/>
      <c r="G358" s="8"/>
      <c r="H358" s="8"/>
      <c r="I358" s="8"/>
      <c r="J358" s="8"/>
      <c r="K358" s="8"/>
      <c r="L358" s="8"/>
      <c r="M358" s="8"/>
      <c r="N358" s="8"/>
    </row>
    <row r="359" spans="6:14" x14ac:dyDescent="0.2">
      <c r="F359" s="8"/>
      <c r="G359" s="8"/>
      <c r="H359" s="8"/>
      <c r="I359" s="8"/>
      <c r="J359" s="8"/>
      <c r="K359" s="8"/>
      <c r="L359" s="8"/>
      <c r="M359" s="8"/>
      <c r="N359" s="8"/>
    </row>
    <row r="360" spans="6:14" x14ac:dyDescent="0.2">
      <c r="F360" s="8"/>
      <c r="G360" s="8"/>
      <c r="H360" s="8"/>
      <c r="I360" s="8"/>
      <c r="J360" s="8"/>
      <c r="K360" s="8"/>
      <c r="L360" s="8"/>
      <c r="M360" s="8"/>
      <c r="N360" s="8"/>
    </row>
    <row r="361" spans="6:14" x14ac:dyDescent="0.2">
      <c r="F361" s="8"/>
      <c r="G361" s="8"/>
      <c r="H361" s="8"/>
      <c r="I361" s="8"/>
      <c r="J361" s="8"/>
      <c r="K361" s="8"/>
      <c r="L361" s="8"/>
      <c r="M361" s="8"/>
      <c r="N361" s="8"/>
    </row>
    <row r="362" spans="6:14" x14ac:dyDescent="0.2">
      <c r="F362" s="8"/>
      <c r="G362" s="8"/>
      <c r="H362" s="8"/>
      <c r="I362" s="8"/>
      <c r="J362" s="8"/>
      <c r="K362" s="8"/>
      <c r="L362" s="8"/>
      <c r="M362" s="8"/>
      <c r="N362" s="8"/>
    </row>
    <row r="363" spans="6:14" x14ac:dyDescent="0.2">
      <c r="F363" s="8"/>
      <c r="G363" s="8"/>
      <c r="H363" s="8"/>
      <c r="I363" s="8"/>
      <c r="J363" s="8"/>
      <c r="K363" s="8"/>
      <c r="L363" s="8"/>
      <c r="M363" s="8"/>
      <c r="N363" s="8"/>
    </row>
    <row r="364" spans="6:14" x14ac:dyDescent="0.2">
      <c r="F364" s="8"/>
      <c r="G364" s="8"/>
      <c r="H364" s="8"/>
      <c r="I364" s="8"/>
      <c r="J364" s="8"/>
      <c r="K364" s="8"/>
      <c r="L364" s="8"/>
      <c r="M364" s="8"/>
      <c r="N364" s="8"/>
    </row>
    <row r="365" spans="6:14" x14ac:dyDescent="0.2">
      <c r="F365" s="8"/>
      <c r="G365" s="8"/>
      <c r="H365" s="8"/>
      <c r="I365" s="8"/>
      <c r="J365" s="8"/>
      <c r="K365" s="8"/>
      <c r="L365" s="8"/>
      <c r="M365" s="8"/>
      <c r="N365" s="8"/>
    </row>
    <row r="366" spans="6:14" x14ac:dyDescent="0.2">
      <c r="F366" s="8"/>
      <c r="G366" s="8"/>
      <c r="H366" s="8"/>
      <c r="I366" s="8"/>
      <c r="J366" s="8"/>
      <c r="K366" s="8"/>
      <c r="L366" s="8"/>
      <c r="M366" s="8"/>
      <c r="N366" s="8"/>
    </row>
    <row r="367" spans="6:14" x14ac:dyDescent="0.2">
      <c r="F367" s="8"/>
      <c r="G367" s="8"/>
      <c r="H367" s="8"/>
      <c r="I367" s="8"/>
      <c r="J367" s="8"/>
      <c r="K367" s="8"/>
      <c r="L367" s="8"/>
      <c r="M367" s="8"/>
      <c r="N367" s="8"/>
    </row>
    <row r="368" spans="6:14" x14ac:dyDescent="0.2">
      <c r="F368" s="8"/>
      <c r="G368" s="8"/>
      <c r="H368" s="8"/>
      <c r="I368" s="8"/>
      <c r="J368" s="8"/>
      <c r="K368" s="8"/>
      <c r="L368" s="8"/>
      <c r="M368" s="8"/>
      <c r="N368" s="8"/>
    </row>
    <row r="369" spans="6:14" x14ac:dyDescent="0.2">
      <c r="F369" s="8"/>
      <c r="G369" s="8"/>
      <c r="H369" s="8"/>
      <c r="I369" s="8"/>
      <c r="J369" s="8"/>
      <c r="K369" s="8"/>
      <c r="L369" s="8"/>
      <c r="M369" s="8"/>
      <c r="N369" s="8"/>
    </row>
    <row r="370" spans="6:14" x14ac:dyDescent="0.2">
      <c r="F370" s="8"/>
      <c r="G370" s="8"/>
      <c r="H370" s="8"/>
      <c r="I370" s="8"/>
      <c r="J370" s="8"/>
      <c r="K370" s="8"/>
      <c r="L370" s="8"/>
      <c r="M370" s="8"/>
      <c r="N370" s="8"/>
    </row>
    <row r="371" spans="6:14" x14ac:dyDescent="0.2">
      <c r="F371" s="8"/>
      <c r="G371" s="8"/>
      <c r="H371" s="8"/>
      <c r="I371" s="8"/>
      <c r="J371" s="8"/>
      <c r="K371" s="8"/>
      <c r="L371" s="8"/>
      <c r="M371" s="8"/>
      <c r="N371" s="8"/>
    </row>
    <row r="372" spans="6:14" x14ac:dyDescent="0.2">
      <c r="F372" s="8"/>
      <c r="G372" s="8"/>
      <c r="H372" s="8"/>
      <c r="I372" s="8"/>
      <c r="J372" s="8"/>
      <c r="K372" s="8"/>
      <c r="L372" s="8"/>
      <c r="M372" s="8"/>
      <c r="N372" s="8"/>
    </row>
    <row r="373" spans="6:14" x14ac:dyDescent="0.2">
      <c r="F373" s="8"/>
      <c r="G373" s="8"/>
      <c r="H373" s="8"/>
      <c r="I373" s="8"/>
      <c r="J373" s="8"/>
      <c r="K373" s="8"/>
      <c r="L373" s="8"/>
      <c r="M373" s="8"/>
      <c r="N373" s="8"/>
    </row>
    <row r="374" spans="6:14" x14ac:dyDescent="0.2">
      <c r="F374" s="8"/>
      <c r="G374" s="8"/>
      <c r="H374" s="8"/>
      <c r="I374" s="8"/>
      <c r="J374" s="8"/>
      <c r="K374" s="8"/>
      <c r="L374" s="8"/>
      <c r="M374" s="8"/>
      <c r="N374" s="8"/>
    </row>
    <row r="375" spans="6:14" x14ac:dyDescent="0.2">
      <c r="F375" s="8"/>
      <c r="G375" s="8"/>
      <c r="H375" s="8"/>
      <c r="I375" s="8"/>
      <c r="J375" s="8"/>
      <c r="K375" s="8"/>
      <c r="L375" s="8"/>
      <c r="M375" s="8"/>
      <c r="N375" s="8"/>
    </row>
    <row r="376" spans="6:14" x14ac:dyDescent="0.2">
      <c r="F376" s="8"/>
      <c r="G376" s="8"/>
      <c r="H376" s="8"/>
      <c r="I376" s="8"/>
      <c r="J376" s="8"/>
      <c r="K376" s="8"/>
      <c r="L376" s="8"/>
      <c r="M376" s="8"/>
      <c r="N376" s="8"/>
    </row>
    <row r="377" spans="6:14" x14ac:dyDescent="0.2">
      <c r="F377" s="8"/>
      <c r="G377" s="8"/>
      <c r="H377" s="8"/>
      <c r="I377" s="8"/>
      <c r="J377" s="8"/>
      <c r="K377" s="8"/>
      <c r="L377" s="8"/>
      <c r="M377" s="8"/>
      <c r="N377" s="8"/>
    </row>
    <row r="378" spans="6:14" x14ac:dyDescent="0.2">
      <c r="F378" s="8"/>
      <c r="G378" s="8"/>
      <c r="H378" s="8"/>
      <c r="I378" s="8"/>
      <c r="J378" s="8"/>
      <c r="K378" s="8"/>
      <c r="L378" s="8"/>
      <c r="M378" s="8"/>
      <c r="N378" s="8"/>
    </row>
    <row r="379" spans="6:14" x14ac:dyDescent="0.2">
      <c r="F379" s="8"/>
      <c r="G379" s="8"/>
      <c r="H379" s="8"/>
      <c r="I379" s="8"/>
      <c r="J379" s="8"/>
      <c r="K379" s="8"/>
      <c r="L379" s="8"/>
      <c r="M379" s="8"/>
      <c r="N379" s="8"/>
    </row>
    <row r="380" spans="6:14" x14ac:dyDescent="0.2">
      <c r="F380" s="8"/>
      <c r="G380" s="8"/>
      <c r="H380" s="8"/>
      <c r="I380" s="8"/>
      <c r="J380" s="8"/>
      <c r="K380" s="8"/>
      <c r="L380" s="8"/>
      <c r="M380" s="8"/>
      <c r="N380" s="8"/>
    </row>
    <row r="381" spans="6:14" x14ac:dyDescent="0.2">
      <c r="F381" s="8"/>
      <c r="G381" s="8"/>
      <c r="H381" s="8"/>
      <c r="I381" s="8"/>
      <c r="J381" s="8"/>
      <c r="K381" s="8"/>
      <c r="L381" s="8"/>
      <c r="M381" s="8"/>
      <c r="N381" s="8"/>
    </row>
    <row r="382" spans="6:14" x14ac:dyDescent="0.2">
      <c r="F382" s="8"/>
      <c r="G382" s="8"/>
      <c r="H382" s="8"/>
      <c r="I382" s="8"/>
      <c r="J382" s="8"/>
      <c r="K382" s="8"/>
      <c r="L382" s="8"/>
      <c r="M382" s="8"/>
      <c r="N382" s="8"/>
    </row>
    <row r="383" spans="6:14" x14ac:dyDescent="0.2">
      <c r="F383" s="8"/>
      <c r="G383" s="8"/>
      <c r="H383" s="8"/>
      <c r="I383" s="8"/>
      <c r="J383" s="8"/>
      <c r="K383" s="8"/>
      <c r="L383" s="8"/>
      <c r="M383" s="8"/>
      <c r="N383" s="8"/>
    </row>
    <row r="384" spans="6:14" x14ac:dyDescent="0.2">
      <c r="F384" s="8"/>
      <c r="G384" s="8"/>
      <c r="H384" s="8"/>
      <c r="I384" s="8"/>
      <c r="J384" s="8"/>
      <c r="K384" s="8"/>
      <c r="L384" s="8"/>
      <c r="M384" s="8"/>
      <c r="N384" s="8"/>
    </row>
    <row r="385" spans="6:14" x14ac:dyDescent="0.2">
      <c r="F385" s="8"/>
      <c r="G385" s="8"/>
      <c r="H385" s="8"/>
      <c r="I385" s="8"/>
      <c r="J385" s="8"/>
      <c r="K385" s="8"/>
      <c r="L385" s="8"/>
      <c r="M385" s="8"/>
      <c r="N385" s="8"/>
    </row>
    <row r="386" spans="6:14" x14ac:dyDescent="0.2">
      <c r="F386" s="8"/>
      <c r="G386" s="8"/>
      <c r="H386" s="8"/>
      <c r="I386" s="8"/>
      <c r="J386" s="8"/>
      <c r="K386" s="8"/>
      <c r="L386" s="8"/>
      <c r="M386" s="8"/>
      <c r="N386" s="8"/>
    </row>
    <row r="387" spans="6:14" x14ac:dyDescent="0.2">
      <c r="F387" s="8"/>
      <c r="G387" s="8"/>
      <c r="H387" s="8"/>
      <c r="I387" s="8"/>
      <c r="J387" s="8"/>
      <c r="K387" s="8"/>
      <c r="L387" s="8"/>
      <c r="M387" s="8"/>
      <c r="N387" s="8"/>
    </row>
    <row r="388" spans="6:14" x14ac:dyDescent="0.2">
      <c r="F388" s="8"/>
      <c r="G388" s="8"/>
      <c r="H388" s="8"/>
      <c r="I388" s="8"/>
      <c r="J388" s="8"/>
      <c r="K388" s="8"/>
      <c r="L388" s="8"/>
      <c r="M388" s="8"/>
      <c r="N388" s="8"/>
    </row>
    <row r="389" spans="6:14" x14ac:dyDescent="0.2">
      <c r="F389" s="8"/>
      <c r="G389" s="8"/>
      <c r="H389" s="8"/>
      <c r="I389" s="8"/>
      <c r="J389" s="8"/>
      <c r="K389" s="8"/>
      <c r="L389" s="8"/>
      <c r="M389" s="8"/>
      <c r="N389" s="8"/>
    </row>
    <row r="390" spans="6:14" x14ac:dyDescent="0.2">
      <c r="F390" s="8"/>
      <c r="G390" s="8"/>
      <c r="H390" s="8"/>
      <c r="I390" s="8"/>
      <c r="J390" s="8"/>
      <c r="K390" s="8"/>
      <c r="L390" s="8"/>
      <c r="M390" s="8"/>
      <c r="N390" s="8"/>
    </row>
    <row r="391" spans="6:14" x14ac:dyDescent="0.2">
      <c r="F391" s="8"/>
      <c r="G391" s="8"/>
      <c r="H391" s="8"/>
      <c r="I391" s="8"/>
      <c r="J391" s="8"/>
      <c r="K391" s="8"/>
      <c r="L391" s="8"/>
      <c r="M391" s="8"/>
      <c r="N391" s="8"/>
    </row>
    <row r="392" spans="6:14" x14ac:dyDescent="0.2">
      <c r="F392" s="8"/>
      <c r="G392" s="8"/>
      <c r="H392" s="8"/>
      <c r="I392" s="8"/>
      <c r="J392" s="8"/>
      <c r="K392" s="8"/>
      <c r="L392" s="8"/>
      <c r="M392" s="8"/>
      <c r="N392" s="8"/>
    </row>
    <row r="393" spans="6:14" x14ac:dyDescent="0.2">
      <c r="F393" s="8"/>
      <c r="G393" s="8"/>
      <c r="H393" s="8"/>
      <c r="I393" s="8"/>
      <c r="J393" s="8"/>
      <c r="K393" s="8"/>
      <c r="L393" s="8"/>
      <c r="M393" s="8"/>
      <c r="N393" s="8"/>
    </row>
    <row r="394" spans="6:14" x14ac:dyDescent="0.2">
      <c r="F394" s="8"/>
      <c r="G394" s="8"/>
      <c r="H394" s="8"/>
      <c r="I394" s="8"/>
      <c r="J394" s="8"/>
      <c r="K394" s="8"/>
      <c r="L394" s="8"/>
      <c r="M394" s="8"/>
      <c r="N394" s="8"/>
    </row>
    <row r="395" spans="6:14" x14ac:dyDescent="0.2">
      <c r="F395" s="8"/>
      <c r="G395" s="8"/>
      <c r="H395" s="8"/>
      <c r="I395" s="8"/>
      <c r="J395" s="8"/>
      <c r="K395" s="8"/>
      <c r="L395" s="8"/>
      <c r="M395" s="8"/>
      <c r="N395" s="8"/>
    </row>
    <row r="396" spans="6:14" x14ac:dyDescent="0.2">
      <c r="F396" s="8"/>
      <c r="G396" s="8"/>
      <c r="H396" s="8"/>
      <c r="I396" s="8"/>
      <c r="J396" s="8"/>
      <c r="K396" s="8"/>
      <c r="L396" s="8"/>
      <c r="M396" s="8"/>
      <c r="N396" s="8"/>
    </row>
    <row r="397" spans="6:14" x14ac:dyDescent="0.2">
      <c r="F397" s="8"/>
      <c r="G397" s="8"/>
      <c r="H397" s="8"/>
      <c r="I397" s="8"/>
      <c r="J397" s="8"/>
      <c r="K397" s="8"/>
      <c r="L397" s="8"/>
      <c r="M397" s="8"/>
      <c r="N397" s="8"/>
    </row>
    <row r="398" spans="6:14" x14ac:dyDescent="0.2">
      <c r="F398" s="8"/>
      <c r="G398" s="8"/>
      <c r="H398" s="8"/>
      <c r="I398" s="8"/>
      <c r="J398" s="8"/>
      <c r="K398" s="8"/>
      <c r="L398" s="8"/>
      <c r="M398" s="8"/>
      <c r="N398" s="8"/>
    </row>
    <row r="399" spans="6:14" x14ac:dyDescent="0.2">
      <c r="F399" s="8"/>
      <c r="G399" s="8"/>
      <c r="H399" s="8"/>
      <c r="I399" s="8"/>
      <c r="J399" s="8"/>
      <c r="K399" s="8"/>
      <c r="L399" s="8"/>
      <c r="M399" s="8"/>
      <c r="N399" s="8"/>
    </row>
    <row r="400" spans="6:14" x14ac:dyDescent="0.2">
      <c r="F400" s="8"/>
      <c r="G400" s="8"/>
      <c r="H400" s="8"/>
      <c r="I400" s="8"/>
      <c r="J400" s="8"/>
      <c r="K400" s="8"/>
      <c r="L400" s="8"/>
      <c r="M400" s="8"/>
      <c r="N400" s="8"/>
    </row>
    <row r="401" spans="6:14" x14ac:dyDescent="0.2">
      <c r="F401" s="8"/>
      <c r="G401" s="8"/>
      <c r="H401" s="8"/>
      <c r="I401" s="8"/>
      <c r="J401" s="8"/>
      <c r="K401" s="8"/>
      <c r="L401" s="8"/>
      <c r="M401" s="8"/>
      <c r="N401" s="8"/>
    </row>
    <row r="402" spans="6:14" x14ac:dyDescent="0.2">
      <c r="F402" s="8"/>
      <c r="G402" s="8"/>
      <c r="H402" s="8"/>
      <c r="I402" s="8"/>
      <c r="J402" s="8"/>
      <c r="K402" s="8"/>
      <c r="L402" s="8"/>
      <c r="M402" s="8"/>
      <c r="N402" s="8"/>
    </row>
    <row r="403" spans="6:14" x14ac:dyDescent="0.2">
      <c r="F403" s="8"/>
      <c r="G403" s="8"/>
      <c r="H403" s="8"/>
      <c r="I403" s="8"/>
      <c r="J403" s="8"/>
      <c r="K403" s="8"/>
      <c r="L403" s="8"/>
      <c r="M403" s="8"/>
      <c r="N403" s="8"/>
    </row>
    <row r="404" spans="6:14" x14ac:dyDescent="0.2">
      <c r="F404" s="8"/>
      <c r="G404" s="8"/>
      <c r="H404" s="8"/>
      <c r="I404" s="8"/>
      <c r="J404" s="8"/>
      <c r="K404" s="8"/>
      <c r="L404" s="8"/>
      <c r="M404" s="8"/>
      <c r="N404" s="8"/>
    </row>
    <row r="405" spans="6:14" x14ac:dyDescent="0.2">
      <c r="F405" s="8"/>
      <c r="G405" s="8"/>
      <c r="H405" s="8"/>
      <c r="I405" s="8"/>
      <c r="J405" s="8"/>
      <c r="K405" s="8"/>
      <c r="L405" s="8"/>
      <c r="M405" s="8"/>
      <c r="N405" s="8"/>
    </row>
    <row r="406" spans="6:14" x14ac:dyDescent="0.2">
      <c r="F406" s="8"/>
      <c r="G406" s="8"/>
      <c r="H406" s="8"/>
      <c r="I406" s="8"/>
      <c r="J406" s="8"/>
      <c r="K406" s="8"/>
      <c r="L406" s="8"/>
      <c r="M406" s="8"/>
      <c r="N406" s="8"/>
    </row>
    <row r="407" spans="6:14" x14ac:dyDescent="0.2">
      <c r="F407" s="8"/>
      <c r="G407" s="8"/>
      <c r="H407" s="8"/>
      <c r="I407" s="8"/>
      <c r="J407" s="8"/>
      <c r="K407" s="8"/>
      <c r="L407" s="8"/>
      <c r="M407" s="8"/>
      <c r="N407" s="8"/>
    </row>
    <row r="408" spans="6:14" x14ac:dyDescent="0.2">
      <c r="F408" s="8"/>
      <c r="G408" s="8"/>
      <c r="H408" s="8"/>
      <c r="I408" s="8"/>
      <c r="J408" s="8"/>
      <c r="K408" s="8"/>
      <c r="L408" s="8"/>
      <c r="M408" s="8"/>
      <c r="N408" s="8"/>
    </row>
    <row r="409" spans="6:14" x14ac:dyDescent="0.2">
      <c r="F409" s="8"/>
      <c r="G409" s="8"/>
      <c r="H409" s="8"/>
      <c r="I409" s="8"/>
      <c r="J409" s="8"/>
      <c r="K409" s="8"/>
      <c r="L409" s="8"/>
      <c r="M409" s="8"/>
      <c r="N409" s="8"/>
    </row>
    <row r="410" spans="6:14" x14ac:dyDescent="0.2">
      <c r="F410" s="8"/>
      <c r="G410" s="8"/>
      <c r="H410" s="8"/>
      <c r="I410" s="8"/>
      <c r="J410" s="8"/>
      <c r="K410" s="8"/>
      <c r="L410" s="8"/>
      <c r="M410" s="8"/>
      <c r="N410" s="8"/>
    </row>
    <row r="411" spans="6:14" x14ac:dyDescent="0.2">
      <c r="F411" s="8"/>
      <c r="G411" s="8"/>
      <c r="H411" s="8"/>
      <c r="I411" s="8"/>
      <c r="J411" s="8"/>
      <c r="K411" s="8"/>
      <c r="L411" s="8"/>
      <c r="M411" s="8"/>
      <c r="N411" s="8"/>
    </row>
    <row r="412" spans="6:14" x14ac:dyDescent="0.2">
      <c r="F412" s="8"/>
      <c r="G412" s="8"/>
      <c r="H412" s="8"/>
      <c r="I412" s="8"/>
      <c r="J412" s="8"/>
      <c r="K412" s="8"/>
      <c r="L412" s="8"/>
      <c r="M412" s="8"/>
      <c r="N412" s="8"/>
    </row>
    <row r="413" spans="6:14" x14ac:dyDescent="0.2">
      <c r="F413" s="8"/>
      <c r="G413" s="8"/>
      <c r="H413" s="8"/>
      <c r="I413" s="8"/>
      <c r="J413" s="8"/>
      <c r="K413" s="8"/>
      <c r="L413" s="8"/>
      <c r="M413" s="8"/>
      <c r="N413" s="8"/>
    </row>
    <row r="414" spans="6:14" x14ac:dyDescent="0.2">
      <c r="F414" s="8"/>
      <c r="G414" s="8"/>
      <c r="H414" s="8"/>
      <c r="I414" s="8"/>
      <c r="J414" s="8"/>
      <c r="K414" s="8"/>
      <c r="L414" s="8"/>
      <c r="M414" s="8"/>
    </row>
  </sheetData>
  <mergeCells count="56">
    <mergeCell ref="I51:I52"/>
    <mergeCell ref="A51:F52"/>
    <mergeCell ref="J51:J52"/>
    <mergeCell ref="D47:E47"/>
    <mergeCell ref="G49:G50"/>
    <mergeCell ref="G51:G52"/>
    <mergeCell ref="K51:K52"/>
    <mergeCell ref="L51:L52"/>
    <mergeCell ref="M51:M52"/>
    <mergeCell ref="N51:N52"/>
    <mergeCell ref="D124:E124"/>
    <mergeCell ref="D96:E96"/>
    <mergeCell ref="D57:E57"/>
    <mergeCell ref="D60:E60"/>
    <mergeCell ref="D66:E66"/>
    <mergeCell ref="D69:E69"/>
    <mergeCell ref="D75:E75"/>
    <mergeCell ref="D78:E78"/>
    <mergeCell ref="D85:E85"/>
    <mergeCell ref="D87:E87"/>
    <mergeCell ref="D94:E94"/>
    <mergeCell ref="H51:H52"/>
    <mergeCell ref="D126:E126"/>
    <mergeCell ref="A139:F139"/>
    <mergeCell ref="A140:F140"/>
    <mergeCell ref="D103:E103"/>
    <mergeCell ref="D105:E105"/>
    <mergeCell ref="D110:E110"/>
    <mergeCell ref="D112:E112"/>
    <mergeCell ref="D117:E117"/>
    <mergeCell ref="D119:E119"/>
    <mergeCell ref="A49:F50"/>
    <mergeCell ref="F5:F7"/>
    <mergeCell ref="H6:H7"/>
    <mergeCell ref="A5:B7"/>
    <mergeCell ref="C5:C7"/>
    <mergeCell ref="D5:D7"/>
    <mergeCell ref="E5:E7"/>
    <mergeCell ref="A9:B10"/>
    <mergeCell ref="D43:E43"/>
    <mergeCell ref="D44:E44"/>
    <mergeCell ref="D46:E46"/>
    <mergeCell ref="G6:G7"/>
    <mergeCell ref="L49:L50"/>
    <mergeCell ref="I49:I50"/>
    <mergeCell ref="N49:N50"/>
    <mergeCell ref="H49:H50"/>
    <mergeCell ref="M49:M50"/>
    <mergeCell ref="J49:J50"/>
    <mergeCell ref="K49:K50"/>
    <mergeCell ref="M6:M7"/>
    <mergeCell ref="N6:N7"/>
    <mergeCell ref="I6:I7"/>
    <mergeCell ref="J6:J7"/>
    <mergeCell ref="K6:K7"/>
    <mergeCell ref="L6:L7"/>
  </mergeCells>
  <printOptions horizontalCentered="1" verticalCentered="1"/>
  <pageMargins left="0.75" right="0" top="0" bottom="0" header="0" footer="0"/>
  <pageSetup paperSize="3" scale="8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Pavement Calculations Sheet 1</vt:lpstr>
      <vt:lpstr>'Pavement Calculations Sheet 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</dc:creator>
  <cp:lastModifiedBy>Thomas, Michael</cp:lastModifiedBy>
  <cp:lastPrinted>2022-06-23T17:48:46Z</cp:lastPrinted>
  <dcterms:created xsi:type="dcterms:W3CDTF">2000-02-18T16:47:28Z</dcterms:created>
  <dcterms:modified xsi:type="dcterms:W3CDTF">2022-06-23T17:49:31Z</dcterms:modified>
</cp:coreProperties>
</file>